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results\"/>
    </mc:Choice>
  </mc:AlternateContent>
  <xr:revisionPtr revIDLastSave="0" documentId="13_ncr:1_{B222781A-6502-4DAE-9131-5B0F95F29DAF}" xr6:coauthVersionLast="45" xr6:coauthVersionMax="45" xr10:uidLastSave="{00000000-0000-0000-0000-000000000000}"/>
  <bookViews>
    <workbookView xWindow="-98" yWindow="-98" windowWidth="22695" windowHeight="14595" xr2:uid="{C2A63C79-83F0-4884-9060-937BE144DE39}"/>
  </bookViews>
  <sheets>
    <sheet name="Sheet1" sheetId="8" r:id="rId1"/>
    <sheet name="GA" sheetId="7" r:id="rId2"/>
    <sheet name="BBO" sheetId="4" r:id="rId3"/>
    <sheet name="COMB_WWO" sheetId="3" r:id="rId4"/>
    <sheet name="DE" sheetId="2" r:id="rId5"/>
    <sheet name="PSO" sheetId="1" r:id="rId6"/>
    <sheet name="EBO" sheetId="5" r:id="rId7"/>
    <sheet name="COMB_NWWO" sheetId="6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33" i="7" l="1"/>
  <c r="R33" i="7"/>
  <c r="Q33" i="7"/>
  <c r="P33" i="7"/>
  <c r="O33" i="7"/>
  <c r="S33" i="4"/>
  <c r="R33" i="4"/>
  <c r="Q33" i="4"/>
  <c r="P33" i="4"/>
  <c r="O33" i="4"/>
  <c r="S33" i="3"/>
  <c r="R33" i="3"/>
  <c r="Q33" i="3"/>
  <c r="P33" i="3"/>
  <c r="O33" i="3"/>
  <c r="S33" i="2"/>
  <c r="R33" i="2"/>
  <c r="Q33" i="2"/>
  <c r="P33" i="2"/>
  <c r="O33" i="2"/>
  <c r="S33" i="1"/>
  <c r="R33" i="1"/>
  <c r="Q33" i="1"/>
  <c r="P33" i="1"/>
  <c r="O33" i="1"/>
  <c r="S33" i="5"/>
  <c r="R33" i="5"/>
  <c r="Q33" i="5"/>
  <c r="P33" i="5"/>
  <c r="O33" i="5"/>
  <c r="N32" i="7"/>
  <c r="N31" i="7"/>
  <c r="N30" i="7"/>
  <c r="N29" i="7"/>
  <c r="N28" i="7"/>
  <c r="N27" i="7"/>
  <c r="N26" i="7"/>
  <c r="N25" i="7"/>
  <c r="N24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N5" i="7"/>
  <c r="N4" i="7"/>
  <c r="N3" i="7"/>
  <c r="N2" i="7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N8" i="4"/>
  <c r="N7" i="4"/>
  <c r="N6" i="4"/>
  <c r="N5" i="4"/>
  <c r="N4" i="4"/>
  <c r="N3" i="4"/>
  <c r="N2" i="4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6" i="3"/>
  <c r="N5" i="3"/>
  <c r="N4" i="3"/>
  <c r="N3" i="3"/>
  <c r="N2" i="3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N4" i="2"/>
  <c r="N3" i="2"/>
  <c r="N2" i="2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N2" i="1"/>
  <c r="N32" i="5"/>
  <c r="N31" i="5"/>
  <c r="N30" i="5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N8" i="5"/>
  <c r="N7" i="5"/>
  <c r="N6" i="5"/>
  <c r="N5" i="5"/>
  <c r="N4" i="5"/>
  <c r="N3" i="5"/>
  <c r="N2" i="5"/>
  <c r="S33" i="6"/>
  <c r="R33" i="6"/>
  <c r="Q33" i="6"/>
  <c r="P33" i="6"/>
  <c r="O33" i="6"/>
  <c r="N3" i="6"/>
  <c r="N4" i="6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2" i="6"/>
  <c r="L38" i="7" l="1"/>
  <c r="L38" i="4"/>
  <c r="L38" i="3"/>
  <c r="L38" i="2"/>
  <c r="L38" i="1"/>
  <c r="B32" i="7"/>
  <c r="C32" i="7"/>
  <c r="D32" i="7"/>
  <c r="E32" i="7"/>
  <c r="F32" i="7"/>
  <c r="G32" i="7"/>
  <c r="H32" i="7"/>
  <c r="I32" i="7"/>
  <c r="J32" i="7"/>
  <c r="K32" i="7"/>
  <c r="L32" i="7"/>
  <c r="M32" i="7"/>
  <c r="B33" i="7"/>
  <c r="C33" i="7"/>
  <c r="D33" i="7"/>
  <c r="E33" i="7"/>
  <c r="F33" i="7"/>
  <c r="G33" i="7"/>
  <c r="H33" i="7"/>
  <c r="I33" i="7"/>
  <c r="J33" i="7"/>
  <c r="K33" i="7"/>
  <c r="L33" i="7"/>
  <c r="M33" i="7"/>
  <c r="L34" i="7"/>
  <c r="L35" i="7"/>
  <c r="L36" i="7"/>
  <c r="B32" i="6" l="1"/>
  <c r="C32" i="6"/>
  <c r="D32" i="6"/>
  <c r="E32" i="6"/>
  <c r="F32" i="6"/>
  <c r="G32" i="6"/>
  <c r="H32" i="6"/>
  <c r="I32" i="6"/>
  <c r="J32" i="6"/>
  <c r="K32" i="6"/>
  <c r="L32" i="6"/>
  <c r="M32" i="6"/>
  <c r="B33" i="6"/>
  <c r="C33" i="6"/>
  <c r="D33" i="6"/>
  <c r="E33" i="6"/>
  <c r="F33" i="6"/>
  <c r="G33" i="6"/>
  <c r="H33" i="6"/>
  <c r="I33" i="6"/>
  <c r="J33" i="6"/>
  <c r="K33" i="6"/>
  <c r="L33" i="6"/>
  <c r="M33" i="6"/>
  <c r="L34" i="6"/>
  <c r="L35" i="6"/>
  <c r="L36" i="6"/>
  <c r="L38" i="6"/>
  <c r="B32" i="5"/>
  <c r="C32" i="5"/>
  <c r="D32" i="5"/>
  <c r="E32" i="5"/>
  <c r="F32" i="5"/>
  <c r="G32" i="5"/>
  <c r="H32" i="5"/>
  <c r="I32" i="5"/>
  <c r="J32" i="5"/>
  <c r="K32" i="5"/>
  <c r="L32" i="5"/>
  <c r="L38" i="5" s="1"/>
  <c r="M32" i="5"/>
  <c r="B33" i="5"/>
  <c r="C33" i="5"/>
  <c r="D33" i="5"/>
  <c r="E33" i="5"/>
  <c r="F33" i="5"/>
  <c r="G33" i="5"/>
  <c r="H33" i="5"/>
  <c r="I33" i="5"/>
  <c r="J33" i="5"/>
  <c r="K33" i="5"/>
  <c r="L33" i="5"/>
  <c r="M33" i="5"/>
  <c r="L34" i="5"/>
  <c r="L35" i="5"/>
  <c r="L36" i="5"/>
  <c r="L36" i="4" l="1"/>
  <c r="L35" i="4"/>
  <c r="L34" i="4"/>
  <c r="C33" i="4"/>
  <c r="D33" i="4"/>
  <c r="E33" i="4"/>
  <c r="F33" i="4"/>
  <c r="G33" i="4"/>
  <c r="H33" i="4"/>
  <c r="I33" i="4"/>
  <c r="J33" i="4"/>
  <c r="K33" i="4"/>
  <c r="L33" i="4"/>
  <c r="M33" i="4"/>
  <c r="B33" i="4"/>
  <c r="C32" i="4"/>
  <c r="D32" i="4"/>
  <c r="E32" i="4"/>
  <c r="F32" i="4"/>
  <c r="G32" i="4"/>
  <c r="H32" i="4"/>
  <c r="I32" i="4"/>
  <c r="J32" i="4"/>
  <c r="K32" i="4"/>
  <c r="L32" i="4"/>
  <c r="M32" i="4"/>
  <c r="B32" i="4"/>
  <c r="L36" i="3"/>
  <c r="L35" i="3"/>
  <c r="L34" i="3"/>
  <c r="C33" i="3"/>
  <c r="D33" i="3"/>
  <c r="E33" i="3"/>
  <c r="F33" i="3"/>
  <c r="G33" i="3"/>
  <c r="H33" i="3"/>
  <c r="I33" i="3"/>
  <c r="J33" i="3"/>
  <c r="K33" i="3"/>
  <c r="L33" i="3"/>
  <c r="M33" i="3"/>
  <c r="B33" i="3"/>
  <c r="C32" i="3"/>
  <c r="D32" i="3"/>
  <c r="E32" i="3"/>
  <c r="F32" i="3"/>
  <c r="G32" i="3"/>
  <c r="H32" i="3"/>
  <c r="I32" i="3"/>
  <c r="J32" i="3"/>
  <c r="K32" i="3"/>
  <c r="L32" i="3"/>
  <c r="M32" i="3"/>
  <c r="B32" i="3"/>
  <c r="L36" i="2"/>
  <c r="L35" i="2"/>
  <c r="L34" i="2"/>
  <c r="C33" i="2"/>
  <c r="D33" i="2"/>
  <c r="E33" i="2"/>
  <c r="F33" i="2"/>
  <c r="G33" i="2"/>
  <c r="H33" i="2"/>
  <c r="I33" i="2"/>
  <c r="J33" i="2"/>
  <c r="K33" i="2"/>
  <c r="L33" i="2"/>
  <c r="M33" i="2"/>
  <c r="B33" i="2"/>
  <c r="C32" i="2"/>
  <c r="D32" i="2"/>
  <c r="E32" i="2"/>
  <c r="F32" i="2"/>
  <c r="G32" i="2"/>
  <c r="H32" i="2"/>
  <c r="I32" i="2"/>
  <c r="J32" i="2"/>
  <c r="K32" i="2"/>
  <c r="L32" i="2"/>
  <c r="M32" i="2"/>
  <c r="B32" i="2"/>
  <c r="L36" i="1"/>
  <c r="L35" i="1"/>
  <c r="L34" i="1"/>
  <c r="C33" i="1"/>
  <c r="D33" i="1"/>
  <c r="E33" i="1"/>
  <c r="F33" i="1"/>
  <c r="G33" i="1"/>
  <c r="H33" i="1"/>
  <c r="I33" i="1"/>
  <c r="J33" i="1"/>
  <c r="K33" i="1"/>
  <c r="L33" i="1"/>
  <c r="M33" i="1"/>
  <c r="B33" i="1"/>
  <c r="C32" i="1"/>
  <c r="D32" i="1"/>
  <c r="E32" i="1"/>
  <c r="F32" i="1"/>
  <c r="G32" i="1"/>
  <c r="H32" i="1"/>
  <c r="I32" i="1"/>
  <c r="J32" i="1"/>
  <c r="K32" i="1"/>
  <c r="L32" i="1"/>
  <c r="M32" i="1"/>
  <c r="B32" i="1"/>
</calcChain>
</file>

<file path=xl/sharedStrings.xml><?xml version="1.0" encoding="utf-8"?>
<sst xmlns="http://schemas.openxmlformats.org/spreadsheetml/2006/main" count="243" uniqueCount="51">
  <si>
    <t>PSO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</si>
  <si>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</si>
  <si>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</si>
  <si>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</si>
  <si>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</si>
  <si>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</si>
  <si>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</si>
  <si>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</si>
  <si>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</si>
  <si>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</si>
  <si>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</si>
  <si>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</si>
  <si>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</si>
  <si>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</si>
  <si>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</si>
  <si>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</si>
  <si>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</si>
  <si>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</si>
  <si>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</si>
  <si>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</si>
  <si>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</si>
  <si>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</si>
  <si>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</si>
  <si>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</si>
  <si>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</si>
  <si>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</si>
  <si>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</si>
  <si>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</si>
  <si>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</si>
  <si>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</si>
  <si>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</si>
  <si>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median</t>
  </si>
  <si>
    <t>mean</t>
  </si>
  <si>
    <t>DE</t>
  </si>
  <si>
    <t>COMB_WWO</t>
  </si>
  <si>
    <t>BBO</t>
  </si>
  <si>
    <t>EBO</t>
  </si>
  <si>
    <t>COMB_NWWO</t>
  </si>
  <si>
    <t>GA</t>
  </si>
  <si>
    <t>开盘价</t>
    <phoneticPr fontId="1" type="noConversion"/>
  </si>
  <si>
    <t>盘高</t>
    <phoneticPr fontId="1" type="noConversion"/>
  </si>
  <si>
    <t>盘底</t>
    <phoneticPr fontId="1" type="noConversion"/>
  </si>
  <si>
    <t>收盘价</t>
    <phoneticPr fontId="1" type="noConversion"/>
  </si>
  <si>
    <t>Q3</t>
    <phoneticPr fontId="1" type="noConversion"/>
  </si>
  <si>
    <t>GA</t>
    <phoneticPr fontId="1" type="noConversion"/>
  </si>
  <si>
    <t>PSO</t>
    <phoneticPr fontId="1" type="noConversion"/>
  </si>
  <si>
    <t>DE</t>
    <phoneticPr fontId="1" type="noConversion"/>
  </si>
  <si>
    <t>BBO</t>
    <phoneticPr fontId="1" type="noConversion"/>
  </si>
  <si>
    <t>EBO</t>
    <phoneticPr fontId="1" type="noConversion"/>
  </si>
  <si>
    <t>WWO</t>
    <phoneticPr fontId="1" type="noConversion"/>
  </si>
  <si>
    <t>SWWO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</si>
</sst>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tockChart>
        <c:ser>
          <c:idx val="0"/>
          <c:order val="0"/>
          <c:tx>
            <c:v>Q1</c:v>
          </c:tx>
          <c:spPr>
            <a:ln w="19050" cap="rnd">
              <a:noFill/>
              <a:round/>
            </a:ln>
            <a:effectLst/>
          </c:spPr>
          <c:marker>
            <c:symbol val="dash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noFill/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Sheet1!$B$2:$B$8</c:f>
              <c:numCache>
                <c:formatCode>General</c:formatCode>
                <c:ptCount val="7"/>
                <c:pt idx="0">
                  <c:v>0.61955574912891986</c:v>
                </c:pt>
                <c:pt idx="1">
                  <c:v>0.8493031358885017</c:v>
                </c:pt>
                <c:pt idx="2">
                  <c:v>0.87434668989547037</c:v>
                </c:pt>
                <c:pt idx="3">
                  <c:v>0.15810104529616725</c:v>
                </c:pt>
                <c:pt idx="4">
                  <c:v>8.188153310104529E-2</c:v>
                </c:pt>
                <c:pt idx="5">
                  <c:v>0.22016550522648085</c:v>
                </c:pt>
                <c:pt idx="6">
                  <c:v>2.0034843205574911E-2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7F-414D-95B0-A823BCF7BB92}"/>
            </c:ext>
          </c:extLst>
        </c:ser>
        <c:ser>
          <c:idx val="1"/>
          <c:order val="1"/>
          <c:tx>
            <c:v>Min</c:v>
          </c:tx>
          <c:spPr>
            <a:ln w="19050" cap="rnd">
              <a:noFill/>
              <a:round/>
            </a:ln>
            <a:effectLst/>
          </c:spPr>
          <c:marker>
            <c:symbol val="dash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Sheet1!$C$2:$C$8</c:f>
              <c:numCache>
                <c:formatCode>General</c:formatCode>
                <c:ptCount val="7"/>
                <c:pt idx="0">
                  <c:v>0.50696864111498263</c:v>
                </c:pt>
                <c:pt idx="1">
                  <c:v>0.65156794425087106</c:v>
                </c:pt>
                <c:pt idx="2">
                  <c:v>0.56358885017421601</c:v>
                </c:pt>
                <c:pt idx="3">
                  <c:v>6.7944250871080136E-2</c:v>
                </c:pt>
                <c:pt idx="4">
                  <c:v>2.1777003484320559E-2</c:v>
                </c:pt>
                <c:pt idx="5">
                  <c:v>2.0034843205574911E-2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7F-414D-95B0-A823BCF7BB92}"/>
            </c:ext>
          </c:extLst>
        </c:ser>
        <c:ser>
          <c:idx val="2"/>
          <c:order val="2"/>
          <c:tx>
            <c:v>Median</c:v>
          </c:tx>
          <c:spPr>
            <a:ln w="1905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Sheet1!$D$2:$D$8</c:f>
              <c:numCache>
                <c:formatCode>General</c:formatCode>
                <c:ptCount val="7"/>
                <c:pt idx="0">
                  <c:v>0.70513937282229966</c:v>
                </c:pt>
                <c:pt idx="1">
                  <c:v>0.92203832752613235</c:v>
                </c:pt>
                <c:pt idx="2">
                  <c:v>0.96123693379790942</c:v>
                </c:pt>
                <c:pt idx="3">
                  <c:v>0.19468641114982579</c:v>
                </c:pt>
                <c:pt idx="4">
                  <c:v>0.13632404181184668</c:v>
                </c:pt>
                <c:pt idx="5">
                  <c:v>0.2347560975609756</c:v>
                </c:pt>
                <c:pt idx="6">
                  <c:v>4.3118466898954703E-2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7F-414D-95B0-A823BCF7BB92}"/>
            </c:ext>
          </c:extLst>
        </c:ser>
        <c:ser>
          <c:idx val="3"/>
          <c:order val="3"/>
          <c:tx>
            <c:v>Max</c:v>
          </c:tx>
          <c:spPr>
            <a:ln w="19050" cap="rnd">
              <a:noFill/>
              <a:round/>
            </a:ln>
            <a:effectLst/>
          </c:spPr>
          <c:marker>
            <c:symbol val="dash"/>
            <c:size val="7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Sheet1!$E$2:$E$8</c:f>
              <c:numCache>
                <c:formatCode>General</c:formatCode>
                <c:ptCount val="7"/>
                <c:pt idx="0">
                  <c:v>0.95731707317073167</c:v>
                </c:pt>
                <c:pt idx="1">
                  <c:v>1.2317073170731707</c:v>
                </c:pt>
                <c:pt idx="2">
                  <c:v>1.363240418118467</c:v>
                </c:pt>
                <c:pt idx="3">
                  <c:v>0.26567944250871078</c:v>
                </c:pt>
                <c:pt idx="4">
                  <c:v>0.23432055749128919</c:v>
                </c:pt>
                <c:pt idx="5">
                  <c:v>0.58013937282229966</c:v>
                </c:pt>
                <c:pt idx="6">
                  <c:v>0.19163763066202091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7F-414D-95B0-A823BCF7BB92}"/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Q3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8"/>
            <c:spPr>
              <a:solidFill>
                <a:schemeClr val="accent5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val>
            <c:numRef>
              <c:f>Sheet1!$F$2:$F$8</c:f>
              <c:numCache>
                <c:formatCode>General</c:formatCode>
                <c:ptCount val="7"/>
                <c:pt idx="0">
                  <c:v>0.80792682926829262</c:v>
                </c:pt>
                <c:pt idx="1">
                  <c:v>1.0141550522648084</c:v>
                </c:pt>
                <c:pt idx="2">
                  <c:v>1.0339721254355401</c:v>
                </c:pt>
                <c:pt idx="3">
                  <c:v>0.22016550522648082</c:v>
                </c:pt>
                <c:pt idx="4">
                  <c:v>0.202308362369338</c:v>
                </c:pt>
                <c:pt idx="5">
                  <c:v>0.30182926829268297</c:v>
                </c:pt>
                <c:pt idx="6">
                  <c:v>7.9921602787456442E-2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8B8-4416-89ED-0F7A54EBF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upDownBars>
          <c:gapWidth val="160"/>
          <c:upBars>
            <c:spPr>
              <a:solidFill>
                <a:schemeClr val="lt1"/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upBars>
          <c:downBars>
            <c:spPr>
              <a:solidFill>
                <a:schemeClr val="dk1">
                  <a:lumMod val="75000"/>
                  <a:lumOff val="25000"/>
                </a:schemeClr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downBars>
        </c:upDownBars>
        <c:axId val="784721456"/>
        <c:axId val="568549768"/>
      </c:stockChart>
      <c:catAx>
        <c:axId val="784721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spc="-6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68549768"/>
        <c:crosses val="autoZero"/>
        <c:auto val="1"/>
        <c:lblAlgn val="ctr"/>
        <c:lblOffset val="100"/>
        <c:noMultiLvlLbl val="0"/>
      </c:catAx>
      <c:valAx>
        <c:axId val="568549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  <a:alpha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84721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77581706349206359"/>
          <c:y val="2.0158730158730157E-2"/>
          <c:w val="0.19394484126984127"/>
          <c:h val="0.2687996031746031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spc="-2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102393</xdr:colOff>
      <xdr:row>11</xdr:row>
      <xdr:rowOff>14287</xdr:rowOff>
    </xdr:from>
    <xdr:to>
      <xdr:col>11</xdr:col>
      <xdr:colOff>31593</xdr:colOff>
      <xdr:row>25</xdr:row>
      <xdr:rowOff>67312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65B6A1AE-BE51-45FE-8F0D-8D5AA3C7E1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DC5E2-37FE-4AC5-87AC-A11008054D5D}">
  <dimension ref="A1:F8"/>
  <sheetViews>
    <sheetView tabSelected="1" workbookViewId="0">
      <selection activeCell="A9" sqref="A9"/>
    </sheetView>
  </sheetViews>
  <sheetFormatPr defaultRowHeight="13.9" x14ac:dyDescent="0.4"/>
  <sheetData>
    <row r="1" spans="1:6" x14ac:dyDescent="0.4">
      <c r="B1" t="s">
        <v>39</v>
      </c>
      <c r="C1" t="s">
        <v>40</v>
      </c>
      <c r="D1" t="s">
        <v>41</v>
      </c>
      <c r="E1" t="s">
        <v>42</v>
      </c>
      <c r="F1" t="s">
        <v>43</v>
      </c>
    </row>
    <row r="2" spans="1:6" x14ac:dyDescent="0.4">
      <c r="A2" t="s">
        <v>44</v>
      </c>
      <c r="B2">
        <v>0.61955574912891986</v>
      </c>
      <c r="C2">
        <v>0.50696864111498263</v>
      </c>
      <c r="D2">
        <v>0.70513937282229966</v>
      </c>
      <c r="E2">
        <v>0.95731707317073167</v>
      </c>
      <c r="F2">
        <v>0.80792682926829262</v>
      </c>
    </row>
    <row r="3" spans="1:6" x14ac:dyDescent="0.4">
      <c r="A3" t="s">
        <v>45</v>
      </c>
      <c r="B3">
        <v>0.8493031358885017</v>
      </c>
      <c r="C3">
        <v>0.65156794425087106</v>
      </c>
      <c r="D3">
        <v>0.92203832752613235</v>
      </c>
      <c r="E3">
        <v>1.2317073170731707</v>
      </c>
      <c r="F3">
        <v>1.0141550522648084</v>
      </c>
    </row>
    <row r="4" spans="1:6" x14ac:dyDescent="0.4">
      <c r="A4" t="s">
        <v>46</v>
      </c>
      <c r="B4">
        <v>0.87434668989547037</v>
      </c>
      <c r="C4">
        <v>0.56358885017421601</v>
      </c>
      <c r="D4">
        <v>0.96123693379790942</v>
      </c>
      <c r="E4">
        <v>1.363240418118467</v>
      </c>
      <c r="F4">
        <v>1.0339721254355401</v>
      </c>
    </row>
    <row r="5" spans="1:6" x14ac:dyDescent="0.4">
      <c r="A5" t="s">
        <v>47</v>
      </c>
      <c r="B5">
        <v>0.15810104529616725</v>
      </c>
      <c r="C5">
        <v>6.7944250871080136E-2</v>
      </c>
      <c r="D5">
        <v>0.19468641114982579</v>
      </c>
      <c r="E5">
        <v>0.26567944250871078</v>
      </c>
      <c r="F5">
        <v>0.22016550522648082</v>
      </c>
    </row>
    <row r="6" spans="1:6" x14ac:dyDescent="0.4">
      <c r="A6" t="s">
        <v>48</v>
      </c>
      <c r="B6">
        <v>8.188153310104529E-2</v>
      </c>
      <c r="C6">
        <v>2.1777003484320559E-2</v>
      </c>
      <c r="D6">
        <v>0.13632404181184668</v>
      </c>
      <c r="E6">
        <v>0.23432055749128919</v>
      </c>
      <c r="F6">
        <v>0.202308362369338</v>
      </c>
    </row>
    <row r="7" spans="1:6" x14ac:dyDescent="0.4">
      <c r="A7" t="s">
        <v>49</v>
      </c>
      <c r="B7">
        <v>0.22016550522648085</v>
      </c>
      <c r="C7">
        <v>2.0034843205574911E-2</v>
      </c>
      <c r="D7">
        <v>0.2347560975609756</v>
      </c>
      <c r="E7">
        <v>0.58013937282229966</v>
      </c>
      <c r="F7">
        <v>0.30182926829268297</v>
      </c>
    </row>
    <row r="8" spans="1:6" x14ac:dyDescent="0.4">
      <c r="A8" t="s">
        <v>50</v>
      </c>
      <c r="B8">
        <v>2.0034843205574911E-2</v>
      </c>
      <c r="C8">
        <v>0</v>
      </c>
      <c r="D8">
        <v>4.3118466898954703E-2</v>
      </c>
      <c r="E8">
        <v>0.19163763066202091</v>
      </c>
      <c r="F8">
        <v>7.9921602787456442E-2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A893D-CA53-418E-BD16-09DBF36AFC15}">
  <dimension ref="A1:S38"/>
  <sheetViews>
    <sheetView topLeftCell="D1" workbookViewId="0">
      <selection activeCell="O33" sqref="O33:S33"/>
    </sheetView>
  </sheetViews>
  <sheetFormatPr defaultRowHeight="13.9" x14ac:dyDescent="0.4"/>
  <cols>
    <col min="12" max="12" width="9.19921875" bestFit="1" customWidth="1"/>
  </cols>
  <sheetData>
    <row r="1" spans="1:14" x14ac:dyDescent="0.4">
      <c r="A1" t="s">
        <v>38</v>
      </c>
      <c r="B1">
        <v>0</v>
      </c>
      <c r="C1">
        <v>2000</v>
      </c>
      <c r="D1">
        <v>4000</v>
      </c>
      <c r="E1">
        <v>6000</v>
      </c>
      <c r="F1">
        <v>8000</v>
      </c>
      <c r="G1">
        <v>10000</v>
      </c>
      <c r="H1">
        <v>12000</v>
      </c>
      <c r="I1">
        <v>14000</v>
      </c>
      <c r="J1">
        <v>16000</v>
      </c>
      <c r="K1">
        <v>18000</v>
      </c>
      <c r="L1">
        <v>20000</v>
      </c>
    </row>
    <row r="2" spans="1:14" x14ac:dyDescent="0.4">
      <c r="A2" t="s">
        <v>1</v>
      </c>
      <c r="B2">
        <v>2660</v>
      </c>
      <c r="C2">
        <v>2140</v>
      </c>
      <c r="D2">
        <v>2097</v>
      </c>
      <c r="E2">
        <v>2097</v>
      </c>
      <c r="F2">
        <v>2097</v>
      </c>
      <c r="G2">
        <v>2097</v>
      </c>
      <c r="H2">
        <v>2097</v>
      </c>
      <c r="I2">
        <v>2097</v>
      </c>
      <c r="J2">
        <v>2097</v>
      </c>
      <c r="K2">
        <v>2097</v>
      </c>
      <c r="L2">
        <v>2097</v>
      </c>
      <c r="M2">
        <v>20000</v>
      </c>
      <c r="N2">
        <f>(L2-1148)/1148</f>
        <v>0.8266550522648084</v>
      </c>
    </row>
    <row r="3" spans="1:14" x14ac:dyDescent="0.4">
      <c r="A3" t="s">
        <v>2</v>
      </c>
      <c r="B3">
        <v>2711</v>
      </c>
      <c r="C3">
        <v>1897</v>
      </c>
      <c r="D3">
        <v>1897</v>
      </c>
      <c r="E3">
        <v>1897</v>
      </c>
      <c r="F3">
        <v>1897</v>
      </c>
      <c r="G3">
        <v>1897</v>
      </c>
      <c r="H3">
        <v>1897</v>
      </c>
      <c r="I3">
        <v>1897</v>
      </c>
      <c r="J3">
        <v>1897</v>
      </c>
      <c r="K3">
        <v>1897</v>
      </c>
      <c r="L3">
        <v>1897</v>
      </c>
      <c r="M3">
        <v>20000</v>
      </c>
      <c r="N3">
        <f t="shared" ref="N3:N32" si="0">(L3-1148)/1148</f>
        <v>0.65243902439024393</v>
      </c>
    </row>
    <row r="4" spans="1:14" x14ac:dyDescent="0.4">
      <c r="A4" t="s">
        <v>3</v>
      </c>
      <c r="B4">
        <v>2661</v>
      </c>
      <c r="C4">
        <v>2106</v>
      </c>
      <c r="D4">
        <v>2106</v>
      </c>
      <c r="E4">
        <v>2106</v>
      </c>
      <c r="F4">
        <v>2106</v>
      </c>
      <c r="G4">
        <v>2106</v>
      </c>
      <c r="H4">
        <v>2106</v>
      </c>
      <c r="I4">
        <v>2106</v>
      </c>
      <c r="J4">
        <v>2106</v>
      </c>
      <c r="K4">
        <v>2106</v>
      </c>
      <c r="L4">
        <v>2106</v>
      </c>
      <c r="M4">
        <v>20000</v>
      </c>
      <c r="N4">
        <f t="shared" si="0"/>
        <v>0.83449477351916379</v>
      </c>
    </row>
    <row r="5" spans="1:14" x14ac:dyDescent="0.4">
      <c r="A5" t="s">
        <v>4</v>
      </c>
      <c r="B5">
        <v>2547</v>
      </c>
      <c r="C5">
        <v>1978</v>
      </c>
      <c r="D5">
        <v>1978</v>
      </c>
      <c r="E5">
        <v>1978</v>
      </c>
      <c r="F5">
        <v>1978</v>
      </c>
      <c r="G5">
        <v>1978</v>
      </c>
      <c r="H5">
        <v>1978</v>
      </c>
      <c r="I5">
        <v>1978</v>
      </c>
      <c r="J5">
        <v>1978</v>
      </c>
      <c r="K5">
        <v>1978</v>
      </c>
      <c r="L5">
        <v>1978</v>
      </c>
      <c r="M5">
        <v>20000</v>
      </c>
      <c r="N5">
        <f t="shared" si="0"/>
        <v>0.72299651567944256</v>
      </c>
    </row>
    <row r="6" spans="1:14" x14ac:dyDescent="0.4">
      <c r="A6" t="s">
        <v>5</v>
      </c>
      <c r="B6">
        <v>2449</v>
      </c>
      <c r="C6">
        <v>1963</v>
      </c>
      <c r="D6">
        <v>1963</v>
      </c>
      <c r="E6">
        <v>1963</v>
      </c>
      <c r="F6">
        <v>1963</v>
      </c>
      <c r="G6">
        <v>1963</v>
      </c>
      <c r="H6">
        <v>1963</v>
      </c>
      <c r="I6">
        <v>1963</v>
      </c>
      <c r="J6">
        <v>1963</v>
      </c>
      <c r="K6">
        <v>1963</v>
      </c>
      <c r="L6">
        <v>1963</v>
      </c>
      <c r="M6">
        <v>20000</v>
      </c>
      <c r="N6">
        <f t="shared" si="0"/>
        <v>0.70993031358885017</v>
      </c>
    </row>
    <row r="7" spans="1:14" x14ac:dyDescent="0.4">
      <c r="A7" t="s">
        <v>6</v>
      </c>
      <c r="B7">
        <v>2931</v>
      </c>
      <c r="C7">
        <v>2103</v>
      </c>
      <c r="D7">
        <v>2103</v>
      </c>
      <c r="E7">
        <v>2103</v>
      </c>
      <c r="F7">
        <v>2103</v>
      </c>
      <c r="G7">
        <v>2103</v>
      </c>
      <c r="H7">
        <v>2103</v>
      </c>
      <c r="I7">
        <v>2103</v>
      </c>
      <c r="J7">
        <v>2103</v>
      </c>
      <c r="K7">
        <v>2103</v>
      </c>
      <c r="L7">
        <v>2103</v>
      </c>
      <c r="M7">
        <v>20000</v>
      </c>
      <c r="N7">
        <f t="shared" si="0"/>
        <v>0.83188153310104529</v>
      </c>
    </row>
    <row r="8" spans="1:14" x14ac:dyDescent="0.4">
      <c r="A8" t="s">
        <v>7</v>
      </c>
      <c r="B8">
        <v>2432</v>
      </c>
      <c r="C8">
        <v>1858</v>
      </c>
      <c r="D8">
        <v>1858</v>
      </c>
      <c r="E8">
        <v>1858</v>
      </c>
      <c r="F8">
        <v>1858</v>
      </c>
      <c r="G8">
        <v>1858</v>
      </c>
      <c r="H8">
        <v>1858</v>
      </c>
      <c r="I8">
        <v>1858</v>
      </c>
      <c r="J8">
        <v>1858</v>
      </c>
      <c r="K8">
        <v>1858</v>
      </c>
      <c r="L8">
        <v>1858</v>
      </c>
      <c r="M8">
        <v>20000</v>
      </c>
      <c r="N8">
        <f t="shared" si="0"/>
        <v>0.61846689895470386</v>
      </c>
    </row>
    <row r="9" spans="1:14" x14ac:dyDescent="0.4">
      <c r="A9" t="s">
        <v>8</v>
      </c>
      <c r="B9">
        <v>2520</v>
      </c>
      <c r="C9">
        <v>2157</v>
      </c>
      <c r="D9">
        <v>2157</v>
      </c>
      <c r="E9">
        <v>2157</v>
      </c>
      <c r="F9">
        <v>2157</v>
      </c>
      <c r="G9">
        <v>2157</v>
      </c>
      <c r="H9">
        <v>2157</v>
      </c>
      <c r="I9">
        <v>2157</v>
      </c>
      <c r="J9">
        <v>2157</v>
      </c>
      <c r="K9">
        <v>2157</v>
      </c>
      <c r="L9">
        <v>2157</v>
      </c>
      <c r="M9">
        <v>20000</v>
      </c>
      <c r="N9">
        <f t="shared" si="0"/>
        <v>0.87891986062717775</v>
      </c>
    </row>
    <row r="10" spans="1:14" x14ac:dyDescent="0.4">
      <c r="A10" t="s">
        <v>9</v>
      </c>
      <c r="B10">
        <v>2897</v>
      </c>
      <c r="C10">
        <v>1823</v>
      </c>
      <c r="D10">
        <v>1823</v>
      </c>
      <c r="E10">
        <v>1823</v>
      </c>
      <c r="F10">
        <v>1823</v>
      </c>
      <c r="G10">
        <v>1823</v>
      </c>
      <c r="H10">
        <v>1823</v>
      </c>
      <c r="I10">
        <v>1823</v>
      </c>
      <c r="J10">
        <v>1823</v>
      </c>
      <c r="K10">
        <v>1823</v>
      </c>
      <c r="L10">
        <v>1823</v>
      </c>
      <c r="M10">
        <v>20000</v>
      </c>
      <c r="N10">
        <f t="shared" si="0"/>
        <v>0.58797909407665505</v>
      </c>
    </row>
    <row r="11" spans="1:14" x14ac:dyDescent="0.4">
      <c r="A11" t="s">
        <v>10</v>
      </c>
      <c r="B11">
        <v>2624</v>
      </c>
      <c r="C11">
        <v>1863</v>
      </c>
      <c r="D11">
        <v>1863</v>
      </c>
      <c r="E11">
        <v>1863</v>
      </c>
      <c r="F11">
        <v>1863</v>
      </c>
      <c r="G11">
        <v>1863</v>
      </c>
      <c r="H11">
        <v>1863</v>
      </c>
      <c r="I11">
        <v>1863</v>
      </c>
      <c r="J11">
        <v>1863</v>
      </c>
      <c r="K11">
        <v>1863</v>
      </c>
      <c r="L11">
        <v>1863</v>
      </c>
      <c r="M11">
        <v>20000</v>
      </c>
      <c r="N11">
        <f t="shared" si="0"/>
        <v>0.62282229965156799</v>
      </c>
    </row>
    <row r="12" spans="1:14" x14ac:dyDescent="0.4">
      <c r="A12" t="s">
        <v>11</v>
      </c>
      <c r="B12">
        <v>2681</v>
      </c>
      <c r="C12">
        <v>1845</v>
      </c>
      <c r="D12">
        <v>1845</v>
      </c>
      <c r="E12">
        <v>1845</v>
      </c>
      <c r="F12">
        <v>1845</v>
      </c>
      <c r="G12">
        <v>1845</v>
      </c>
      <c r="H12">
        <v>1845</v>
      </c>
      <c r="I12">
        <v>1845</v>
      </c>
      <c r="J12">
        <v>1845</v>
      </c>
      <c r="K12">
        <v>1845</v>
      </c>
      <c r="L12">
        <v>1845</v>
      </c>
      <c r="M12">
        <v>20000</v>
      </c>
      <c r="N12">
        <f t="shared" si="0"/>
        <v>0.6071428571428571</v>
      </c>
    </row>
    <row r="13" spans="1:14" x14ac:dyDescent="0.4">
      <c r="A13" t="s">
        <v>12</v>
      </c>
      <c r="B13">
        <v>2472</v>
      </c>
      <c r="C13">
        <v>2106</v>
      </c>
      <c r="D13">
        <v>2106</v>
      </c>
      <c r="E13">
        <v>2106</v>
      </c>
      <c r="F13">
        <v>2106</v>
      </c>
      <c r="G13">
        <v>2106</v>
      </c>
      <c r="H13">
        <v>2106</v>
      </c>
      <c r="I13">
        <v>2106</v>
      </c>
      <c r="J13">
        <v>2106</v>
      </c>
      <c r="K13">
        <v>2106</v>
      </c>
      <c r="L13">
        <v>2106</v>
      </c>
      <c r="M13">
        <v>20000</v>
      </c>
      <c r="N13">
        <f t="shared" si="0"/>
        <v>0.83449477351916379</v>
      </c>
    </row>
    <row r="14" spans="1:14" x14ac:dyDescent="0.4">
      <c r="A14" t="s">
        <v>13</v>
      </c>
      <c r="B14">
        <v>2430</v>
      </c>
      <c r="C14">
        <v>2034</v>
      </c>
      <c r="D14">
        <v>2034</v>
      </c>
      <c r="E14">
        <v>2034</v>
      </c>
      <c r="F14">
        <v>2034</v>
      </c>
      <c r="G14">
        <v>2034</v>
      </c>
      <c r="H14">
        <v>2034</v>
      </c>
      <c r="I14">
        <v>2034</v>
      </c>
      <c r="J14">
        <v>2034</v>
      </c>
      <c r="K14">
        <v>2034</v>
      </c>
      <c r="L14">
        <v>2034</v>
      </c>
      <c r="M14">
        <v>20000</v>
      </c>
      <c r="N14">
        <f t="shared" si="0"/>
        <v>0.77177700348432055</v>
      </c>
    </row>
    <row r="15" spans="1:14" x14ac:dyDescent="0.4">
      <c r="A15" t="s">
        <v>14</v>
      </c>
      <c r="B15">
        <v>2357</v>
      </c>
      <c r="C15">
        <v>1913</v>
      </c>
      <c r="D15">
        <v>1913</v>
      </c>
      <c r="E15">
        <v>1913</v>
      </c>
      <c r="F15">
        <v>1913</v>
      </c>
      <c r="G15">
        <v>1913</v>
      </c>
      <c r="H15">
        <v>1913</v>
      </c>
      <c r="I15">
        <v>1913</v>
      </c>
      <c r="J15">
        <v>1913</v>
      </c>
      <c r="K15">
        <v>1913</v>
      </c>
      <c r="L15">
        <v>1913</v>
      </c>
      <c r="M15">
        <v>20000</v>
      </c>
      <c r="N15">
        <f t="shared" si="0"/>
        <v>0.66637630662020908</v>
      </c>
    </row>
    <row r="16" spans="1:14" x14ac:dyDescent="0.4">
      <c r="A16" t="s">
        <v>15</v>
      </c>
      <c r="B16">
        <v>2575</v>
      </c>
      <c r="C16">
        <v>2035</v>
      </c>
      <c r="D16">
        <v>2035</v>
      </c>
      <c r="E16">
        <v>2035</v>
      </c>
      <c r="F16">
        <v>2035</v>
      </c>
      <c r="G16">
        <v>2035</v>
      </c>
      <c r="H16">
        <v>2035</v>
      </c>
      <c r="I16">
        <v>2035</v>
      </c>
      <c r="J16">
        <v>2035</v>
      </c>
      <c r="K16">
        <v>2035</v>
      </c>
      <c r="L16">
        <v>2035</v>
      </c>
      <c r="M16">
        <v>20000</v>
      </c>
      <c r="N16">
        <f t="shared" si="0"/>
        <v>0.77264808362369342</v>
      </c>
    </row>
    <row r="17" spans="1:14" x14ac:dyDescent="0.4">
      <c r="A17" t="s">
        <v>16</v>
      </c>
      <c r="B17">
        <v>2365</v>
      </c>
      <c r="C17">
        <v>1909</v>
      </c>
      <c r="D17">
        <v>1909</v>
      </c>
      <c r="E17">
        <v>1909</v>
      </c>
      <c r="F17">
        <v>1909</v>
      </c>
      <c r="G17">
        <v>1909</v>
      </c>
      <c r="H17">
        <v>1909</v>
      </c>
      <c r="I17">
        <v>1909</v>
      </c>
      <c r="J17">
        <v>1909</v>
      </c>
      <c r="K17">
        <v>1909</v>
      </c>
      <c r="L17">
        <v>1909</v>
      </c>
      <c r="M17">
        <v>20000</v>
      </c>
      <c r="N17">
        <f t="shared" si="0"/>
        <v>0.66289198606271782</v>
      </c>
    </row>
    <row r="18" spans="1:14" x14ac:dyDescent="0.4">
      <c r="A18" t="s">
        <v>17</v>
      </c>
      <c r="B18">
        <v>2551</v>
      </c>
      <c r="C18">
        <v>1759</v>
      </c>
      <c r="D18">
        <v>1759</v>
      </c>
      <c r="E18">
        <v>1759</v>
      </c>
      <c r="F18">
        <v>1759</v>
      </c>
      <c r="G18">
        <v>1759</v>
      </c>
      <c r="H18">
        <v>1759</v>
      </c>
      <c r="I18">
        <v>1759</v>
      </c>
      <c r="J18">
        <v>1759</v>
      </c>
      <c r="K18">
        <v>1759</v>
      </c>
      <c r="L18">
        <v>1759</v>
      </c>
      <c r="M18">
        <v>20000</v>
      </c>
      <c r="N18">
        <f t="shared" si="0"/>
        <v>0.53222996515679444</v>
      </c>
    </row>
    <row r="19" spans="1:14" x14ac:dyDescent="0.4">
      <c r="A19" t="s">
        <v>18</v>
      </c>
      <c r="B19">
        <v>2710</v>
      </c>
      <c r="C19">
        <v>1833</v>
      </c>
      <c r="D19">
        <v>1833</v>
      </c>
      <c r="E19">
        <v>1833</v>
      </c>
      <c r="F19">
        <v>1833</v>
      </c>
      <c r="G19">
        <v>1833</v>
      </c>
      <c r="H19">
        <v>1833</v>
      </c>
      <c r="I19">
        <v>1833</v>
      </c>
      <c r="J19">
        <v>1833</v>
      </c>
      <c r="K19">
        <v>1833</v>
      </c>
      <c r="L19">
        <v>1833</v>
      </c>
      <c r="M19">
        <v>20000</v>
      </c>
      <c r="N19">
        <f t="shared" si="0"/>
        <v>0.59668989547038331</v>
      </c>
    </row>
    <row r="20" spans="1:14" x14ac:dyDescent="0.4">
      <c r="A20" t="s">
        <v>19</v>
      </c>
      <c r="B20">
        <v>2384</v>
      </c>
      <c r="C20">
        <v>2028</v>
      </c>
      <c r="D20">
        <v>2028</v>
      </c>
      <c r="E20">
        <v>2028</v>
      </c>
      <c r="F20">
        <v>2028</v>
      </c>
      <c r="G20">
        <v>2028</v>
      </c>
      <c r="H20">
        <v>2028</v>
      </c>
      <c r="I20">
        <v>2028</v>
      </c>
      <c r="J20">
        <v>2028</v>
      </c>
      <c r="K20">
        <v>2028</v>
      </c>
      <c r="L20">
        <v>2028</v>
      </c>
      <c r="M20">
        <v>20000</v>
      </c>
      <c r="N20">
        <f t="shared" si="0"/>
        <v>0.76655052264808365</v>
      </c>
    </row>
    <row r="21" spans="1:14" x14ac:dyDescent="0.4">
      <c r="A21" t="s">
        <v>20</v>
      </c>
      <c r="B21">
        <v>2794</v>
      </c>
      <c r="C21">
        <v>1969</v>
      </c>
      <c r="D21">
        <v>1969</v>
      </c>
      <c r="E21">
        <v>1969</v>
      </c>
      <c r="F21">
        <v>1969</v>
      </c>
      <c r="G21">
        <v>1969</v>
      </c>
      <c r="H21">
        <v>1969</v>
      </c>
      <c r="I21">
        <v>1969</v>
      </c>
      <c r="J21">
        <v>1969</v>
      </c>
      <c r="K21">
        <v>1969</v>
      </c>
      <c r="L21">
        <v>1959</v>
      </c>
      <c r="M21">
        <v>20000</v>
      </c>
      <c r="N21">
        <f t="shared" si="0"/>
        <v>0.70644599303135891</v>
      </c>
    </row>
    <row r="22" spans="1:14" x14ac:dyDescent="0.4">
      <c r="A22" t="s">
        <v>21</v>
      </c>
      <c r="B22">
        <v>2334</v>
      </c>
      <c r="C22">
        <v>2247</v>
      </c>
      <c r="D22">
        <v>2247</v>
      </c>
      <c r="E22">
        <v>2247</v>
      </c>
      <c r="F22">
        <v>2247</v>
      </c>
      <c r="G22">
        <v>2247</v>
      </c>
      <c r="H22">
        <v>2247</v>
      </c>
      <c r="I22">
        <v>2247</v>
      </c>
      <c r="J22">
        <v>2247</v>
      </c>
      <c r="K22">
        <v>2247</v>
      </c>
      <c r="L22">
        <v>2247</v>
      </c>
      <c r="M22">
        <v>20000</v>
      </c>
      <c r="N22">
        <f t="shared" si="0"/>
        <v>0.95731707317073167</v>
      </c>
    </row>
    <row r="23" spans="1:14" x14ac:dyDescent="0.4">
      <c r="A23" t="s">
        <v>22</v>
      </c>
      <c r="B23">
        <v>2453</v>
      </c>
      <c r="C23">
        <v>1956</v>
      </c>
      <c r="D23">
        <v>1956</v>
      </c>
      <c r="E23">
        <v>1956</v>
      </c>
      <c r="F23">
        <v>1956</v>
      </c>
      <c r="G23">
        <v>1956</v>
      </c>
      <c r="H23">
        <v>1956</v>
      </c>
      <c r="I23">
        <v>1956</v>
      </c>
      <c r="J23">
        <v>1956</v>
      </c>
      <c r="K23">
        <v>1956</v>
      </c>
      <c r="L23">
        <v>1956</v>
      </c>
      <c r="M23">
        <v>20000</v>
      </c>
      <c r="N23">
        <f t="shared" si="0"/>
        <v>0.70383275261324041</v>
      </c>
    </row>
    <row r="24" spans="1:14" x14ac:dyDescent="0.4">
      <c r="A24" t="s">
        <v>23</v>
      </c>
      <c r="B24">
        <v>2627</v>
      </c>
      <c r="C24">
        <v>1991</v>
      </c>
      <c r="D24">
        <v>1991</v>
      </c>
      <c r="E24">
        <v>1991</v>
      </c>
      <c r="F24">
        <v>1991</v>
      </c>
      <c r="G24">
        <v>1991</v>
      </c>
      <c r="H24">
        <v>1991</v>
      </c>
      <c r="I24">
        <v>1991</v>
      </c>
      <c r="J24">
        <v>1991</v>
      </c>
      <c r="K24">
        <v>1991</v>
      </c>
      <c r="L24">
        <v>1991</v>
      </c>
      <c r="M24">
        <v>20000</v>
      </c>
      <c r="N24">
        <f t="shared" si="0"/>
        <v>0.73432055749128922</v>
      </c>
    </row>
    <row r="25" spans="1:14" x14ac:dyDescent="0.4">
      <c r="A25" t="s">
        <v>24</v>
      </c>
      <c r="B25">
        <v>2367</v>
      </c>
      <c r="C25">
        <v>2161</v>
      </c>
      <c r="D25">
        <v>2161</v>
      </c>
      <c r="E25">
        <v>2161</v>
      </c>
      <c r="F25">
        <v>2161</v>
      </c>
      <c r="G25">
        <v>2161</v>
      </c>
      <c r="H25">
        <v>2161</v>
      </c>
      <c r="I25">
        <v>2161</v>
      </c>
      <c r="J25">
        <v>2161</v>
      </c>
      <c r="K25">
        <v>2161</v>
      </c>
      <c r="L25">
        <v>2161</v>
      </c>
      <c r="M25">
        <v>20000</v>
      </c>
      <c r="N25">
        <f t="shared" si="0"/>
        <v>0.88240418118466901</v>
      </c>
    </row>
    <row r="26" spans="1:14" x14ac:dyDescent="0.4">
      <c r="A26" t="s">
        <v>25</v>
      </c>
      <c r="B26">
        <v>2644</v>
      </c>
      <c r="C26">
        <v>1791</v>
      </c>
      <c r="D26">
        <v>1791</v>
      </c>
      <c r="E26">
        <v>1791</v>
      </c>
      <c r="F26">
        <v>1791</v>
      </c>
      <c r="G26">
        <v>1791</v>
      </c>
      <c r="H26">
        <v>1791</v>
      </c>
      <c r="I26">
        <v>1791</v>
      </c>
      <c r="J26">
        <v>1791</v>
      </c>
      <c r="K26">
        <v>1791</v>
      </c>
      <c r="L26">
        <v>1791</v>
      </c>
      <c r="M26">
        <v>20000</v>
      </c>
      <c r="N26">
        <f t="shared" si="0"/>
        <v>0.56010452961672474</v>
      </c>
    </row>
    <row r="27" spans="1:14" x14ac:dyDescent="0.4">
      <c r="A27" t="s">
        <v>26</v>
      </c>
      <c r="B27">
        <v>2333</v>
      </c>
      <c r="C27">
        <v>2089</v>
      </c>
      <c r="D27">
        <v>2089</v>
      </c>
      <c r="E27">
        <v>2089</v>
      </c>
      <c r="F27">
        <v>2089</v>
      </c>
      <c r="G27">
        <v>2089</v>
      </c>
      <c r="H27">
        <v>2089</v>
      </c>
      <c r="I27">
        <v>2089</v>
      </c>
      <c r="J27">
        <v>2089</v>
      </c>
      <c r="K27">
        <v>2089</v>
      </c>
      <c r="L27">
        <v>2089</v>
      </c>
      <c r="M27">
        <v>20000</v>
      </c>
      <c r="N27">
        <f t="shared" si="0"/>
        <v>0.81968641114982577</v>
      </c>
    </row>
    <row r="28" spans="1:14" x14ac:dyDescent="0.4">
      <c r="A28" t="s">
        <v>27</v>
      </c>
      <c r="B28">
        <v>2415</v>
      </c>
      <c r="C28">
        <v>1730</v>
      </c>
      <c r="D28">
        <v>1730</v>
      </c>
      <c r="E28">
        <v>1730</v>
      </c>
      <c r="F28">
        <v>1730</v>
      </c>
      <c r="G28">
        <v>1730</v>
      </c>
      <c r="H28">
        <v>1730</v>
      </c>
      <c r="I28">
        <v>1730</v>
      </c>
      <c r="J28">
        <v>1730</v>
      </c>
      <c r="K28">
        <v>1730</v>
      </c>
      <c r="L28">
        <v>1730</v>
      </c>
      <c r="M28">
        <v>20000</v>
      </c>
      <c r="N28">
        <f t="shared" si="0"/>
        <v>0.50696864111498263</v>
      </c>
    </row>
    <row r="29" spans="1:14" x14ac:dyDescent="0.4">
      <c r="A29" t="s">
        <v>28</v>
      </c>
      <c r="B29">
        <v>2775</v>
      </c>
      <c r="C29">
        <v>1930</v>
      </c>
      <c r="D29">
        <v>1930</v>
      </c>
      <c r="E29">
        <v>1930</v>
      </c>
      <c r="F29">
        <v>1930</v>
      </c>
      <c r="G29">
        <v>1930</v>
      </c>
      <c r="H29">
        <v>1930</v>
      </c>
      <c r="I29">
        <v>1930</v>
      </c>
      <c r="J29">
        <v>1930</v>
      </c>
      <c r="K29">
        <v>1930</v>
      </c>
      <c r="L29">
        <v>1930</v>
      </c>
      <c r="M29">
        <v>20000</v>
      </c>
      <c r="N29">
        <f t="shared" si="0"/>
        <v>0.68118466898954699</v>
      </c>
    </row>
    <row r="30" spans="1:14" x14ac:dyDescent="0.4">
      <c r="A30" t="s">
        <v>29</v>
      </c>
      <c r="B30">
        <v>2669</v>
      </c>
      <c r="C30">
        <v>1945</v>
      </c>
      <c r="D30">
        <v>1945</v>
      </c>
      <c r="E30">
        <v>1945</v>
      </c>
      <c r="F30">
        <v>1945</v>
      </c>
      <c r="G30">
        <v>1945</v>
      </c>
      <c r="H30">
        <v>1945</v>
      </c>
      <c r="I30">
        <v>1945</v>
      </c>
      <c r="J30">
        <v>1945</v>
      </c>
      <c r="K30">
        <v>1945</v>
      </c>
      <c r="L30">
        <v>1945</v>
      </c>
      <c r="M30">
        <v>20000</v>
      </c>
      <c r="N30">
        <f t="shared" si="0"/>
        <v>0.69425087108013939</v>
      </c>
    </row>
    <row r="31" spans="1:14" x14ac:dyDescent="0.4">
      <c r="A31" t="s">
        <v>30</v>
      </c>
      <c r="B31">
        <v>2591</v>
      </c>
      <c r="C31">
        <v>1834</v>
      </c>
      <c r="D31">
        <v>1824</v>
      </c>
      <c r="E31">
        <v>1824</v>
      </c>
      <c r="F31">
        <v>1824</v>
      </c>
      <c r="G31">
        <v>1824</v>
      </c>
      <c r="H31">
        <v>1824</v>
      </c>
      <c r="I31">
        <v>1824</v>
      </c>
      <c r="J31">
        <v>1824</v>
      </c>
      <c r="K31">
        <v>1824</v>
      </c>
      <c r="L31">
        <v>1824</v>
      </c>
      <c r="M31">
        <v>20000</v>
      </c>
      <c r="N31">
        <f t="shared" si="0"/>
        <v>0.58885017421602792</v>
      </c>
    </row>
    <row r="32" spans="1:14" s="1" customFormat="1" x14ac:dyDescent="0.4">
      <c r="A32" s="1" t="s">
        <v>31</v>
      </c>
      <c r="B32" s="1">
        <f t="shared" ref="B32:M32" si="1">MEDIAN(B2:B31)</f>
        <v>2563</v>
      </c>
      <c r="C32" s="1">
        <f t="shared" si="1"/>
        <v>1959.5</v>
      </c>
      <c r="D32" s="1">
        <f t="shared" si="1"/>
        <v>1959.5</v>
      </c>
      <c r="E32" s="1">
        <f t="shared" si="1"/>
        <v>1959.5</v>
      </c>
      <c r="F32" s="1">
        <f t="shared" si="1"/>
        <v>1959.5</v>
      </c>
      <c r="G32" s="1">
        <f t="shared" si="1"/>
        <v>1959.5</v>
      </c>
      <c r="H32" s="1">
        <f t="shared" si="1"/>
        <v>1959.5</v>
      </c>
      <c r="I32" s="1">
        <f t="shared" si="1"/>
        <v>1959.5</v>
      </c>
      <c r="J32" s="1">
        <f t="shared" si="1"/>
        <v>1959.5</v>
      </c>
      <c r="K32" s="1">
        <f t="shared" si="1"/>
        <v>1959.5</v>
      </c>
      <c r="L32" s="2">
        <f t="shared" si="1"/>
        <v>1957.5</v>
      </c>
      <c r="M32" s="1">
        <f t="shared" si="1"/>
        <v>20000</v>
      </c>
      <c r="N32">
        <f t="shared" si="0"/>
        <v>0.70513937282229966</v>
      </c>
    </row>
    <row r="33" spans="1:19" x14ac:dyDescent="0.4">
      <c r="A33" t="s">
        <v>32</v>
      </c>
      <c r="B33">
        <f t="shared" ref="B33:M33" si="2">AVERAGE(B2:B31)</f>
        <v>2565.3000000000002</v>
      </c>
      <c r="C33">
        <f t="shared" si="2"/>
        <v>1966.4333333333334</v>
      </c>
      <c r="D33">
        <f t="shared" si="2"/>
        <v>1964.6666666666667</v>
      </c>
      <c r="E33">
        <f t="shared" si="2"/>
        <v>1964.6666666666667</v>
      </c>
      <c r="F33">
        <f t="shared" si="2"/>
        <v>1964.6666666666667</v>
      </c>
      <c r="G33">
        <f t="shared" si="2"/>
        <v>1964.6666666666667</v>
      </c>
      <c r="H33">
        <f t="shared" si="2"/>
        <v>1964.6666666666667</v>
      </c>
      <c r="I33">
        <f t="shared" si="2"/>
        <v>1964.6666666666667</v>
      </c>
      <c r="J33">
        <f t="shared" si="2"/>
        <v>1964.6666666666667</v>
      </c>
      <c r="K33">
        <f t="shared" si="2"/>
        <v>1964.6666666666667</v>
      </c>
      <c r="L33" s="3">
        <f t="shared" si="2"/>
        <v>1964.3333333333333</v>
      </c>
      <c r="M33">
        <f t="shared" si="2"/>
        <v>20000</v>
      </c>
      <c r="O33">
        <f>QUARTILE(N2:N31,1)</f>
        <v>0.61955574912891986</v>
      </c>
      <c r="P33">
        <f>QUARTILE(N2:N31,0)</f>
        <v>0.50696864111498263</v>
      </c>
      <c r="Q33">
        <f>QUARTILE(N2:N31,2)</f>
        <v>0.70513937282229966</v>
      </c>
      <c r="R33">
        <f>QUARTILE(N2:N31,4)</f>
        <v>0.95731707317073167</v>
      </c>
      <c r="S33">
        <f>QUARTILE(N2:N31,3)</f>
        <v>0.80792682926829262</v>
      </c>
    </row>
    <row r="34" spans="1:19" x14ac:dyDescent="0.4">
      <c r="L34" s="3">
        <f>_xlfn.STDEV.S(L2:L31)</f>
        <v>130.61402293975081</v>
      </c>
    </row>
    <row r="35" spans="1:19" x14ac:dyDescent="0.4">
      <c r="L35" s="3">
        <f>MAX(L2:L31)</f>
        <v>2247</v>
      </c>
    </row>
    <row r="36" spans="1:19" x14ac:dyDescent="0.4">
      <c r="L36" s="3">
        <f>MIN(L2:L31)</f>
        <v>1730</v>
      </c>
    </row>
    <row r="38" spans="1:19" x14ac:dyDescent="0.4">
      <c r="L38">
        <f>(L32-1148)/1148</f>
        <v>0.70513937282229966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2A24D-0205-40F4-834B-80BC6EFEF48A}">
  <dimension ref="A1:S38"/>
  <sheetViews>
    <sheetView topLeftCell="D1" workbookViewId="0">
      <selection activeCell="O33" sqref="O33:S33"/>
    </sheetView>
  </sheetViews>
  <sheetFormatPr defaultRowHeight="13.9" x14ac:dyDescent="0.4"/>
  <cols>
    <col min="12" max="12" width="9.265625" bestFit="1" customWidth="1"/>
  </cols>
  <sheetData>
    <row r="1" spans="1:14" x14ac:dyDescent="0.4">
      <c r="A1" t="s">
        <v>35</v>
      </c>
      <c r="B1">
        <v>0</v>
      </c>
      <c r="C1">
        <v>2000</v>
      </c>
      <c r="D1">
        <v>4000</v>
      </c>
      <c r="E1">
        <v>6000</v>
      </c>
      <c r="F1">
        <v>8000</v>
      </c>
      <c r="G1">
        <v>10000</v>
      </c>
      <c r="H1">
        <v>12000</v>
      </c>
      <c r="I1">
        <v>14000</v>
      </c>
      <c r="J1">
        <v>16000</v>
      </c>
      <c r="K1">
        <v>18000</v>
      </c>
      <c r="L1">
        <v>20000</v>
      </c>
    </row>
    <row r="2" spans="1:14" x14ac:dyDescent="0.4">
      <c r="A2" t="s">
        <v>1</v>
      </c>
      <c r="B2">
        <v>2759</v>
      </c>
      <c r="C2">
        <v>2187</v>
      </c>
      <c r="D2">
        <v>1850</v>
      </c>
      <c r="E2">
        <v>1726</v>
      </c>
      <c r="F2">
        <v>1628</v>
      </c>
      <c r="G2">
        <v>1515</v>
      </c>
      <c r="H2">
        <v>1512</v>
      </c>
      <c r="I2">
        <v>1445</v>
      </c>
      <c r="J2">
        <v>1405</v>
      </c>
      <c r="K2">
        <v>1392</v>
      </c>
      <c r="L2">
        <v>1392</v>
      </c>
      <c r="M2">
        <v>20000</v>
      </c>
      <c r="N2">
        <f>(L2-1148)/1148</f>
        <v>0.21254355400696864</v>
      </c>
    </row>
    <row r="3" spans="1:14" x14ac:dyDescent="0.4">
      <c r="A3" t="s">
        <v>2</v>
      </c>
      <c r="B3">
        <v>2805</v>
      </c>
      <c r="C3">
        <v>2001</v>
      </c>
      <c r="D3">
        <v>1698</v>
      </c>
      <c r="E3">
        <v>1614</v>
      </c>
      <c r="F3">
        <v>1539</v>
      </c>
      <c r="G3">
        <v>1436</v>
      </c>
      <c r="H3">
        <v>1377</v>
      </c>
      <c r="I3">
        <v>1310</v>
      </c>
      <c r="J3">
        <v>1294</v>
      </c>
      <c r="K3">
        <v>1280</v>
      </c>
      <c r="L3">
        <v>1226</v>
      </c>
      <c r="M3">
        <v>20000</v>
      </c>
      <c r="N3">
        <f t="shared" ref="N3:N32" si="0">(L3-1148)/1148</f>
        <v>6.7944250871080136E-2</v>
      </c>
    </row>
    <row r="4" spans="1:14" x14ac:dyDescent="0.4">
      <c r="A4" t="s">
        <v>3</v>
      </c>
      <c r="B4">
        <v>3063</v>
      </c>
      <c r="C4">
        <v>2244</v>
      </c>
      <c r="D4">
        <v>1902</v>
      </c>
      <c r="E4">
        <v>1790</v>
      </c>
      <c r="F4">
        <v>1663</v>
      </c>
      <c r="G4">
        <v>1575</v>
      </c>
      <c r="H4">
        <v>1533</v>
      </c>
      <c r="I4">
        <v>1508</v>
      </c>
      <c r="J4">
        <v>1465</v>
      </c>
      <c r="K4">
        <v>1422</v>
      </c>
      <c r="L4">
        <v>1397</v>
      </c>
      <c r="M4">
        <v>20000</v>
      </c>
      <c r="N4">
        <f t="shared" si="0"/>
        <v>0.21689895470383275</v>
      </c>
    </row>
    <row r="5" spans="1:14" x14ac:dyDescent="0.4">
      <c r="A5" t="s">
        <v>4</v>
      </c>
      <c r="B5">
        <v>2965</v>
      </c>
      <c r="C5">
        <v>2188</v>
      </c>
      <c r="D5">
        <v>1797</v>
      </c>
      <c r="E5">
        <v>1712</v>
      </c>
      <c r="F5">
        <v>1588</v>
      </c>
      <c r="G5">
        <v>1544</v>
      </c>
      <c r="H5">
        <v>1521</v>
      </c>
      <c r="I5">
        <v>1481</v>
      </c>
      <c r="J5">
        <v>1453</v>
      </c>
      <c r="K5">
        <v>1446</v>
      </c>
      <c r="L5">
        <v>1446</v>
      </c>
      <c r="M5">
        <v>20000</v>
      </c>
      <c r="N5">
        <f t="shared" si="0"/>
        <v>0.25958188153310102</v>
      </c>
    </row>
    <row r="6" spans="1:14" x14ac:dyDescent="0.4">
      <c r="A6" t="s">
        <v>5</v>
      </c>
      <c r="B6">
        <v>2746</v>
      </c>
      <c r="C6">
        <v>2030</v>
      </c>
      <c r="D6">
        <v>1719</v>
      </c>
      <c r="E6">
        <v>1609</v>
      </c>
      <c r="F6">
        <v>1566</v>
      </c>
      <c r="G6">
        <v>1474</v>
      </c>
      <c r="H6">
        <v>1465</v>
      </c>
      <c r="I6">
        <v>1421</v>
      </c>
      <c r="J6">
        <v>1421</v>
      </c>
      <c r="K6">
        <v>1409</v>
      </c>
      <c r="L6">
        <v>1402</v>
      </c>
      <c r="M6">
        <v>20000</v>
      </c>
      <c r="N6">
        <f t="shared" si="0"/>
        <v>0.22125435540069685</v>
      </c>
    </row>
    <row r="7" spans="1:14" x14ac:dyDescent="0.4">
      <c r="A7" t="s">
        <v>6</v>
      </c>
      <c r="B7">
        <v>2720</v>
      </c>
      <c r="C7">
        <v>2026</v>
      </c>
      <c r="D7">
        <v>1677</v>
      </c>
      <c r="E7">
        <v>1492</v>
      </c>
      <c r="F7">
        <v>1437</v>
      </c>
      <c r="G7">
        <v>1433</v>
      </c>
      <c r="H7">
        <v>1392</v>
      </c>
      <c r="I7">
        <v>1339</v>
      </c>
      <c r="J7">
        <v>1294</v>
      </c>
      <c r="K7">
        <v>1274</v>
      </c>
      <c r="L7">
        <v>1254</v>
      </c>
      <c r="M7">
        <v>20000</v>
      </c>
      <c r="N7">
        <f t="shared" si="0"/>
        <v>9.2334494773519168E-2</v>
      </c>
    </row>
    <row r="8" spans="1:14" x14ac:dyDescent="0.4">
      <c r="A8" t="s">
        <v>7</v>
      </c>
      <c r="B8">
        <v>2757</v>
      </c>
      <c r="C8">
        <v>2243</v>
      </c>
      <c r="D8">
        <v>1788</v>
      </c>
      <c r="E8">
        <v>1624</v>
      </c>
      <c r="F8">
        <v>1528</v>
      </c>
      <c r="G8">
        <v>1505</v>
      </c>
      <c r="H8">
        <v>1467</v>
      </c>
      <c r="I8">
        <v>1433</v>
      </c>
      <c r="J8">
        <v>1404</v>
      </c>
      <c r="K8">
        <v>1358</v>
      </c>
      <c r="L8">
        <v>1358</v>
      </c>
      <c r="M8">
        <v>20000</v>
      </c>
      <c r="N8">
        <f t="shared" si="0"/>
        <v>0.18292682926829268</v>
      </c>
    </row>
    <row r="9" spans="1:14" x14ac:dyDescent="0.4">
      <c r="A9" t="s">
        <v>8</v>
      </c>
      <c r="B9">
        <v>2872</v>
      </c>
      <c r="C9">
        <v>2102</v>
      </c>
      <c r="D9">
        <v>1693</v>
      </c>
      <c r="E9">
        <v>1580</v>
      </c>
      <c r="F9">
        <v>1512</v>
      </c>
      <c r="G9">
        <v>1492</v>
      </c>
      <c r="H9">
        <v>1450</v>
      </c>
      <c r="I9">
        <v>1415</v>
      </c>
      <c r="J9">
        <v>1394</v>
      </c>
      <c r="K9">
        <v>1392</v>
      </c>
      <c r="L9">
        <v>1391</v>
      </c>
      <c r="M9">
        <v>20000</v>
      </c>
      <c r="N9">
        <f t="shared" si="0"/>
        <v>0.21167247386759583</v>
      </c>
    </row>
    <row r="10" spans="1:14" x14ac:dyDescent="0.4">
      <c r="A10" t="s">
        <v>9</v>
      </c>
      <c r="B10">
        <v>2820</v>
      </c>
      <c r="C10">
        <v>2203</v>
      </c>
      <c r="D10">
        <v>1920</v>
      </c>
      <c r="E10">
        <v>1797</v>
      </c>
      <c r="F10">
        <v>1688</v>
      </c>
      <c r="G10">
        <v>1641</v>
      </c>
      <c r="H10">
        <v>1581</v>
      </c>
      <c r="I10">
        <v>1488</v>
      </c>
      <c r="J10">
        <v>1488</v>
      </c>
      <c r="K10">
        <v>1473</v>
      </c>
      <c r="L10">
        <v>1435</v>
      </c>
      <c r="M10">
        <v>20000</v>
      </c>
      <c r="N10">
        <f t="shared" si="0"/>
        <v>0.25</v>
      </c>
    </row>
    <row r="11" spans="1:14" x14ac:dyDescent="0.4">
      <c r="A11" t="s">
        <v>10</v>
      </c>
      <c r="B11">
        <v>3085</v>
      </c>
      <c r="C11">
        <v>2218</v>
      </c>
      <c r="D11">
        <v>1910</v>
      </c>
      <c r="E11">
        <v>1795</v>
      </c>
      <c r="F11">
        <v>1635</v>
      </c>
      <c r="G11">
        <v>1476</v>
      </c>
      <c r="H11">
        <v>1415</v>
      </c>
      <c r="I11">
        <v>1396</v>
      </c>
      <c r="J11">
        <v>1371</v>
      </c>
      <c r="K11">
        <v>1348</v>
      </c>
      <c r="L11">
        <v>1348</v>
      </c>
      <c r="M11">
        <v>20000</v>
      </c>
      <c r="N11">
        <f t="shared" si="0"/>
        <v>0.17421602787456447</v>
      </c>
    </row>
    <row r="12" spans="1:14" x14ac:dyDescent="0.4">
      <c r="A12" t="s">
        <v>11</v>
      </c>
      <c r="B12">
        <v>3082</v>
      </c>
      <c r="C12">
        <v>2201</v>
      </c>
      <c r="D12">
        <v>1907</v>
      </c>
      <c r="E12">
        <v>1755</v>
      </c>
      <c r="F12">
        <v>1679</v>
      </c>
      <c r="G12">
        <v>1573</v>
      </c>
      <c r="H12">
        <v>1553</v>
      </c>
      <c r="I12">
        <v>1533</v>
      </c>
      <c r="J12">
        <v>1478</v>
      </c>
      <c r="K12">
        <v>1476</v>
      </c>
      <c r="L12">
        <v>1431</v>
      </c>
      <c r="M12">
        <v>20000</v>
      </c>
      <c r="N12">
        <f t="shared" si="0"/>
        <v>0.24651567944250871</v>
      </c>
    </row>
    <row r="13" spans="1:14" x14ac:dyDescent="0.4">
      <c r="A13" t="s">
        <v>12</v>
      </c>
      <c r="B13">
        <v>3139</v>
      </c>
      <c r="C13">
        <v>1866</v>
      </c>
      <c r="D13">
        <v>1759</v>
      </c>
      <c r="E13">
        <v>1625</v>
      </c>
      <c r="F13">
        <v>1555</v>
      </c>
      <c r="G13">
        <v>1525</v>
      </c>
      <c r="H13">
        <v>1467</v>
      </c>
      <c r="I13">
        <v>1457</v>
      </c>
      <c r="J13">
        <v>1419</v>
      </c>
      <c r="K13">
        <v>1379</v>
      </c>
      <c r="L13">
        <v>1379</v>
      </c>
      <c r="M13">
        <v>20000</v>
      </c>
      <c r="N13">
        <f t="shared" si="0"/>
        <v>0.20121951219512196</v>
      </c>
    </row>
    <row r="14" spans="1:14" x14ac:dyDescent="0.4">
      <c r="A14" t="s">
        <v>13</v>
      </c>
      <c r="B14">
        <v>3249</v>
      </c>
      <c r="C14">
        <v>2072</v>
      </c>
      <c r="D14">
        <v>1791</v>
      </c>
      <c r="E14">
        <v>1570</v>
      </c>
      <c r="F14">
        <v>1513</v>
      </c>
      <c r="G14">
        <v>1466</v>
      </c>
      <c r="H14">
        <v>1395</v>
      </c>
      <c r="I14">
        <v>1324</v>
      </c>
      <c r="J14">
        <v>1311</v>
      </c>
      <c r="K14">
        <v>1303</v>
      </c>
      <c r="L14">
        <v>1285</v>
      </c>
      <c r="M14">
        <v>20000</v>
      </c>
      <c r="N14">
        <f t="shared" si="0"/>
        <v>0.11933797909407666</v>
      </c>
    </row>
    <row r="15" spans="1:14" x14ac:dyDescent="0.4">
      <c r="A15" t="s">
        <v>14</v>
      </c>
      <c r="B15">
        <v>3192</v>
      </c>
      <c r="C15">
        <v>2128</v>
      </c>
      <c r="D15">
        <v>1805</v>
      </c>
      <c r="E15">
        <v>1682</v>
      </c>
      <c r="F15">
        <v>1577</v>
      </c>
      <c r="G15">
        <v>1498</v>
      </c>
      <c r="H15">
        <v>1461</v>
      </c>
      <c r="I15">
        <v>1436</v>
      </c>
      <c r="J15">
        <v>1427</v>
      </c>
      <c r="K15">
        <v>1397</v>
      </c>
      <c r="L15">
        <v>1397</v>
      </c>
      <c r="M15">
        <v>20000</v>
      </c>
      <c r="N15">
        <f t="shared" si="0"/>
        <v>0.21689895470383275</v>
      </c>
    </row>
    <row r="16" spans="1:14" x14ac:dyDescent="0.4">
      <c r="A16" t="s">
        <v>15</v>
      </c>
      <c r="B16">
        <v>2713</v>
      </c>
      <c r="C16">
        <v>2068</v>
      </c>
      <c r="D16">
        <v>1733</v>
      </c>
      <c r="E16">
        <v>1617</v>
      </c>
      <c r="F16">
        <v>1537</v>
      </c>
      <c r="G16">
        <v>1521</v>
      </c>
      <c r="H16">
        <v>1515</v>
      </c>
      <c r="I16">
        <v>1450</v>
      </c>
      <c r="J16">
        <v>1449</v>
      </c>
      <c r="K16">
        <v>1404</v>
      </c>
      <c r="L16">
        <v>1404</v>
      </c>
      <c r="M16">
        <v>20000</v>
      </c>
      <c r="N16">
        <f t="shared" si="0"/>
        <v>0.22299651567944251</v>
      </c>
    </row>
    <row r="17" spans="1:14" x14ac:dyDescent="0.4">
      <c r="A17" t="s">
        <v>16</v>
      </c>
      <c r="B17">
        <v>2984</v>
      </c>
      <c r="C17">
        <v>2133</v>
      </c>
      <c r="D17">
        <v>1833</v>
      </c>
      <c r="E17">
        <v>1695</v>
      </c>
      <c r="F17">
        <v>1528</v>
      </c>
      <c r="G17">
        <v>1473</v>
      </c>
      <c r="H17">
        <v>1472</v>
      </c>
      <c r="I17">
        <v>1418</v>
      </c>
      <c r="J17">
        <v>1333</v>
      </c>
      <c r="K17">
        <v>1333</v>
      </c>
      <c r="L17">
        <v>1311</v>
      </c>
      <c r="M17">
        <v>20000</v>
      </c>
      <c r="N17">
        <f t="shared" si="0"/>
        <v>0.14198606271777003</v>
      </c>
    </row>
    <row r="18" spans="1:14" x14ac:dyDescent="0.4">
      <c r="A18" t="s">
        <v>17</v>
      </c>
      <c r="B18">
        <v>2660</v>
      </c>
      <c r="C18">
        <v>2183</v>
      </c>
      <c r="D18">
        <v>1789</v>
      </c>
      <c r="E18">
        <v>1715</v>
      </c>
      <c r="F18">
        <v>1588</v>
      </c>
      <c r="G18">
        <v>1544</v>
      </c>
      <c r="H18">
        <v>1492</v>
      </c>
      <c r="I18">
        <v>1464</v>
      </c>
      <c r="J18">
        <v>1460</v>
      </c>
      <c r="K18">
        <v>1448</v>
      </c>
      <c r="L18">
        <v>1437</v>
      </c>
      <c r="M18">
        <v>20000</v>
      </c>
      <c r="N18">
        <f t="shared" si="0"/>
        <v>0.25174216027874563</v>
      </c>
    </row>
    <row r="19" spans="1:14" x14ac:dyDescent="0.4">
      <c r="A19" t="s">
        <v>18</v>
      </c>
      <c r="B19">
        <v>2925</v>
      </c>
      <c r="C19">
        <v>2182</v>
      </c>
      <c r="D19">
        <v>1929</v>
      </c>
      <c r="E19">
        <v>1747</v>
      </c>
      <c r="F19">
        <v>1630</v>
      </c>
      <c r="G19">
        <v>1528</v>
      </c>
      <c r="H19">
        <v>1511</v>
      </c>
      <c r="I19">
        <v>1469</v>
      </c>
      <c r="J19">
        <v>1428</v>
      </c>
      <c r="K19">
        <v>1388</v>
      </c>
      <c r="L19">
        <v>1359</v>
      </c>
      <c r="M19">
        <v>20000</v>
      </c>
      <c r="N19">
        <f t="shared" si="0"/>
        <v>0.18379790940766549</v>
      </c>
    </row>
    <row r="20" spans="1:14" x14ac:dyDescent="0.4">
      <c r="A20" t="s">
        <v>19</v>
      </c>
      <c r="B20">
        <v>2521</v>
      </c>
      <c r="C20">
        <v>2137</v>
      </c>
      <c r="D20">
        <v>1842</v>
      </c>
      <c r="E20">
        <v>1670</v>
      </c>
      <c r="F20">
        <v>1576</v>
      </c>
      <c r="G20">
        <v>1539</v>
      </c>
      <c r="H20">
        <v>1502</v>
      </c>
      <c r="I20">
        <v>1439</v>
      </c>
      <c r="J20">
        <v>1420</v>
      </c>
      <c r="K20">
        <v>1417</v>
      </c>
      <c r="L20">
        <v>1363</v>
      </c>
      <c r="M20">
        <v>20000</v>
      </c>
      <c r="N20">
        <f t="shared" si="0"/>
        <v>0.18728222996515678</v>
      </c>
    </row>
    <row r="21" spans="1:14" x14ac:dyDescent="0.4">
      <c r="A21" t="s">
        <v>20</v>
      </c>
      <c r="B21">
        <v>3068</v>
      </c>
      <c r="C21">
        <v>2092</v>
      </c>
      <c r="D21">
        <v>1746</v>
      </c>
      <c r="E21">
        <v>1640</v>
      </c>
      <c r="F21">
        <v>1548</v>
      </c>
      <c r="G21">
        <v>1497</v>
      </c>
      <c r="H21">
        <v>1481</v>
      </c>
      <c r="I21">
        <v>1405</v>
      </c>
      <c r="J21">
        <v>1405</v>
      </c>
      <c r="K21">
        <v>1364</v>
      </c>
      <c r="L21">
        <v>1364</v>
      </c>
      <c r="M21">
        <v>20000</v>
      </c>
      <c r="N21">
        <f t="shared" si="0"/>
        <v>0.18815331010452963</v>
      </c>
    </row>
    <row r="22" spans="1:14" x14ac:dyDescent="0.4">
      <c r="A22" t="s">
        <v>21</v>
      </c>
      <c r="B22">
        <v>3007</v>
      </c>
      <c r="C22">
        <v>2172</v>
      </c>
      <c r="D22">
        <v>1819</v>
      </c>
      <c r="E22">
        <v>1692</v>
      </c>
      <c r="F22">
        <v>1594</v>
      </c>
      <c r="G22">
        <v>1524</v>
      </c>
      <c r="H22">
        <v>1461</v>
      </c>
      <c r="I22">
        <v>1403</v>
      </c>
      <c r="J22">
        <v>1375</v>
      </c>
      <c r="K22">
        <v>1342</v>
      </c>
      <c r="L22">
        <v>1322</v>
      </c>
      <c r="M22">
        <v>20000</v>
      </c>
      <c r="N22">
        <f t="shared" si="0"/>
        <v>0.15156794425087108</v>
      </c>
    </row>
    <row r="23" spans="1:14" x14ac:dyDescent="0.4">
      <c r="A23" t="s">
        <v>22</v>
      </c>
      <c r="B23">
        <v>3017</v>
      </c>
      <c r="C23">
        <v>1991</v>
      </c>
      <c r="D23">
        <v>1783</v>
      </c>
      <c r="E23">
        <v>1664</v>
      </c>
      <c r="F23">
        <v>1531</v>
      </c>
      <c r="G23">
        <v>1445</v>
      </c>
      <c r="H23">
        <v>1395</v>
      </c>
      <c r="I23">
        <v>1329</v>
      </c>
      <c r="J23">
        <v>1271</v>
      </c>
      <c r="K23">
        <v>1271</v>
      </c>
      <c r="L23">
        <v>1271</v>
      </c>
      <c r="M23">
        <v>20000</v>
      </c>
      <c r="N23">
        <f t="shared" si="0"/>
        <v>0.10714285714285714</v>
      </c>
    </row>
    <row r="24" spans="1:14" x14ac:dyDescent="0.4">
      <c r="A24" t="s">
        <v>23</v>
      </c>
      <c r="B24">
        <v>2763</v>
      </c>
      <c r="C24">
        <v>2040</v>
      </c>
      <c r="D24">
        <v>1758</v>
      </c>
      <c r="E24">
        <v>1612</v>
      </c>
      <c r="F24">
        <v>1549</v>
      </c>
      <c r="G24">
        <v>1475</v>
      </c>
      <c r="H24">
        <v>1465</v>
      </c>
      <c r="I24">
        <v>1448</v>
      </c>
      <c r="J24">
        <v>1430</v>
      </c>
      <c r="K24">
        <v>1416</v>
      </c>
      <c r="L24">
        <v>1416</v>
      </c>
      <c r="M24">
        <v>20000</v>
      </c>
      <c r="N24">
        <f t="shared" si="0"/>
        <v>0.23344947735191637</v>
      </c>
    </row>
    <row r="25" spans="1:14" x14ac:dyDescent="0.4">
      <c r="A25" t="s">
        <v>24</v>
      </c>
      <c r="B25">
        <v>2698</v>
      </c>
      <c r="C25">
        <v>2159</v>
      </c>
      <c r="D25">
        <v>1856</v>
      </c>
      <c r="E25">
        <v>1653</v>
      </c>
      <c r="F25">
        <v>1559</v>
      </c>
      <c r="G25">
        <v>1500</v>
      </c>
      <c r="H25">
        <v>1484</v>
      </c>
      <c r="I25">
        <v>1435</v>
      </c>
      <c r="J25">
        <v>1346</v>
      </c>
      <c r="K25">
        <v>1346</v>
      </c>
      <c r="L25">
        <v>1346</v>
      </c>
      <c r="M25">
        <v>20000</v>
      </c>
      <c r="N25">
        <f t="shared" si="0"/>
        <v>0.17247386759581881</v>
      </c>
    </row>
    <row r="26" spans="1:14" x14ac:dyDescent="0.4">
      <c r="A26" t="s">
        <v>25</v>
      </c>
      <c r="B26">
        <v>2803</v>
      </c>
      <c r="C26">
        <v>2202</v>
      </c>
      <c r="D26">
        <v>1783</v>
      </c>
      <c r="E26">
        <v>1656</v>
      </c>
      <c r="F26">
        <v>1589</v>
      </c>
      <c r="G26">
        <v>1528</v>
      </c>
      <c r="H26">
        <v>1499</v>
      </c>
      <c r="I26">
        <v>1478</v>
      </c>
      <c r="J26">
        <v>1453</v>
      </c>
      <c r="K26">
        <v>1453</v>
      </c>
      <c r="L26">
        <v>1453</v>
      </c>
      <c r="M26">
        <v>20000</v>
      </c>
      <c r="N26">
        <f t="shared" si="0"/>
        <v>0.26567944250871078</v>
      </c>
    </row>
    <row r="27" spans="1:14" x14ac:dyDescent="0.4">
      <c r="A27" t="s">
        <v>26</v>
      </c>
      <c r="B27">
        <v>2677</v>
      </c>
      <c r="C27">
        <v>2002</v>
      </c>
      <c r="D27">
        <v>1700</v>
      </c>
      <c r="E27">
        <v>1630</v>
      </c>
      <c r="F27">
        <v>1539</v>
      </c>
      <c r="G27">
        <v>1449</v>
      </c>
      <c r="H27">
        <v>1419</v>
      </c>
      <c r="I27">
        <v>1388</v>
      </c>
      <c r="J27">
        <v>1382</v>
      </c>
      <c r="K27">
        <v>1357</v>
      </c>
      <c r="L27">
        <v>1357</v>
      </c>
      <c r="M27">
        <v>20000</v>
      </c>
      <c r="N27">
        <f t="shared" si="0"/>
        <v>0.18205574912891986</v>
      </c>
    </row>
    <row r="28" spans="1:14" x14ac:dyDescent="0.4">
      <c r="A28" t="s">
        <v>27</v>
      </c>
      <c r="B28">
        <v>2686</v>
      </c>
      <c r="C28">
        <v>2020</v>
      </c>
      <c r="D28">
        <v>1784</v>
      </c>
      <c r="E28">
        <v>1557</v>
      </c>
      <c r="F28">
        <v>1541</v>
      </c>
      <c r="G28">
        <v>1475</v>
      </c>
      <c r="H28">
        <v>1452</v>
      </c>
      <c r="I28">
        <v>1378</v>
      </c>
      <c r="J28">
        <v>1340</v>
      </c>
      <c r="K28">
        <v>1318</v>
      </c>
      <c r="L28">
        <v>1295</v>
      </c>
      <c r="M28">
        <v>20000</v>
      </c>
      <c r="N28">
        <f t="shared" si="0"/>
        <v>0.12804878048780488</v>
      </c>
    </row>
    <row r="29" spans="1:14" x14ac:dyDescent="0.4">
      <c r="A29" t="s">
        <v>28</v>
      </c>
      <c r="B29">
        <v>2590</v>
      </c>
      <c r="C29">
        <v>2137</v>
      </c>
      <c r="D29">
        <v>1758</v>
      </c>
      <c r="E29">
        <v>1662</v>
      </c>
      <c r="F29">
        <v>1570</v>
      </c>
      <c r="G29">
        <v>1510</v>
      </c>
      <c r="H29">
        <v>1468</v>
      </c>
      <c r="I29">
        <v>1436</v>
      </c>
      <c r="J29">
        <v>1383</v>
      </c>
      <c r="K29">
        <v>1379</v>
      </c>
      <c r="L29">
        <v>1324</v>
      </c>
      <c r="M29">
        <v>20000</v>
      </c>
      <c r="N29">
        <f t="shared" si="0"/>
        <v>0.15331010452961671</v>
      </c>
    </row>
    <row r="30" spans="1:14" x14ac:dyDescent="0.4">
      <c r="A30" t="s">
        <v>29</v>
      </c>
      <c r="B30">
        <v>2737</v>
      </c>
      <c r="C30">
        <v>2184</v>
      </c>
      <c r="D30">
        <v>1842</v>
      </c>
      <c r="E30">
        <v>1659</v>
      </c>
      <c r="F30">
        <v>1612</v>
      </c>
      <c r="G30">
        <v>1518</v>
      </c>
      <c r="H30">
        <v>1485</v>
      </c>
      <c r="I30">
        <v>1418</v>
      </c>
      <c r="J30">
        <v>1407</v>
      </c>
      <c r="K30">
        <v>1407</v>
      </c>
      <c r="L30">
        <v>1384</v>
      </c>
      <c r="M30">
        <v>20000</v>
      </c>
      <c r="N30">
        <f t="shared" si="0"/>
        <v>0.20557491289198607</v>
      </c>
    </row>
    <row r="31" spans="1:14" x14ac:dyDescent="0.4">
      <c r="A31" t="s">
        <v>30</v>
      </c>
      <c r="B31">
        <v>2827</v>
      </c>
      <c r="C31">
        <v>2178</v>
      </c>
      <c r="D31">
        <v>1863</v>
      </c>
      <c r="E31">
        <v>1725</v>
      </c>
      <c r="F31">
        <v>1635</v>
      </c>
      <c r="G31">
        <v>1557</v>
      </c>
      <c r="H31">
        <v>1526</v>
      </c>
      <c r="I31">
        <v>1426</v>
      </c>
      <c r="J31">
        <v>1426</v>
      </c>
      <c r="K31">
        <v>1404</v>
      </c>
      <c r="L31">
        <v>1396</v>
      </c>
      <c r="M31">
        <v>20000</v>
      </c>
      <c r="N31">
        <f t="shared" si="0"/>
        <v>0.21602787456445993</v>
      </c>
    </row>
    <row r="32" spans="1:14" s="1" customFormat="1" x14ac:dyDescent="0.4">
      <c r="A32" s="1" t="s">
        <v>31</v>
      </c>
      <c r="B32" s="1">
        <f>MEDIAN(B2:B31)</f>
        <v>2812.5</v>
      </c>
      <c r="C32" s="1">
        <f t="shared" ref="C32:M32" si="1">MEDIAN(C2:C31)</f>
        <v>2137</v>
      </c>
      <c r="D32" s="1">
        <f t="shared" si="1"/>
        <v>1790</v>
      </c>
      <c r="E32" s="1">
        <f t="shared" si="1"/>
        <v>1660.5</v>
      </c>
      <c r="F32" s="1">
        <f t="shared" si="1"/>
        <v>1568</v>
      </c>
      <c r="G32" s="1">
        <f t="shared" si="1"/>
        <v>1507.5</v>
      </c>
      <c r="H32" s="1">
        <f t="shared" si="1"/>
        <v>1470</v>
      </c>
      <c r="I32" s="1">
        <f t="shared" si="1"/>
        <v>1434</v>
      </c>
      <c r="J32" s="1">
        <f t="shared" si="1"/>
        <v>1406</v>
      </c>
      <c r="K32" s="1">
        <f t="shared" si="1"/>
        <v>1390</v>
      </c>
      <c r="L32" s="2">
        <f t="shared" si="1"/>
        <v>1371.5</v>
      </c>
      <c r="M32" s="1">
        <f t="shared" si="1"/>
        <v>20000</v>
      </c>
      <c r="N32">
        <f t="shared" si="0"/>
        <v>0.19468641114982579</v>
      </c>
    </row>
    <row r="33" spans="1:19" x14ac:dyDescent="0.4">
      <c r="A33" t="s">
        <v>32</v>
      </c>
      <c r="B33">
        <f>AVERAGE(B2:B31)</f>
        <v>2864.3333333333335</v>
      </c>
      <c r="C33">
        <f t="shared" ref="C33:M33" si="2">AVERAGE(C2:C31)</f>
        <v>2119.6333333333332</v>
      </c>
      <c r="D33">
        <f t="shared" si="2"/>
        <v>1801.1333333333334</v>
      </c>
      <c r="E33">
        <f t="shared" si="2"/>
        <v>1665.5</v>
      </c>
      <c r="F33">
        <f t="shared" si="2"/>
        <v>1574.4666666666667</v>
      </c>
      <c r="G33">
        <f t="shared" si="2"/>
        <v>1507.8666666666666</v>
      </c>
      <c r="H33">
        <f t="shared" si="2"/>
        <v>1473.8666666666666</v>
      </c>
      <c r="I33">
        <f t="shared" si="2"/>
        <v>1425.6666666666667</v>
      </c>
      <c r="J33">
        <f t="shared" si="2"/>
        <v>1397.7333333333333</v>
      </c>
      <c r="K33">
        <f t="shared" si="2"/>
        <v>1379.8666666666666</v>
      </c>
      <c r="L33" s="3">
        <f t="shared" si="2"/>
        <v>1364.7666666666667</v>
      </c>
      <c r="M33">
        <f t="shared" si="2"/>
        <v>20000</v>
      </c>
      <c r="O33">
        <f>QUARTILE(N2:N31,1)</f>
        <v>0.15810104529616725</v>
      </c>
      <c r="P33">
        <f>QUARTILE(N2:N31,0)</f>
        <v>6.7944250871080136E-2</v>
      </c>
      <c r="Q33">
        <f>QUARTILE(N2:N31,2)</f>
        <v>0.19468641114982579</v>
      </c>
      <c r="R33">
        <f>QUARTILE(N2:N31,4)</f>
        <v>0.26567944250871078</v>
      </c>
      <c r="S33">
        <f>QUARTILE(N2:N31,3)</f>
        <v>0.22016550522648082</v>
      </c>
    </row>
    <row r="34" spans="1:19" x14ac:dyDescent="0.4">
      <c r="L34" s="3">
        <f>_xlfn.STDEV.S(L2:L31)</f>
        <v>58.201009194552348</v>
      </c>
    </row>
    <row r="35" spans="1:19" x14ac:dyDescent="0.4">
      <c r="L35" s="3">
        <f>MAX(L2:L31)</f>
        <v>1453</v>
      </c>
    </row>
    <row r="36" spans="1:19" x14ac:dyDescent="0.4">
      <c r="L36" s="3">
        <f>MIN(L2:L31)</f>
        <v>1226</v>
      </c>
    </row>
    <row r="38" spans="1:19" x14ac:dyDescent="0.4">
      <c r="L38">
        <f>(L32-1148)/1148</f>
        <v>0.19468641114982579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53059-8D81-4513-BB5D-AB666CD12A2D}">
  <dimension ref="A1:S38"/>
  <sheetViews>
    <sheetView topLeftCell="D1" workbookViewId="0">
      <selection activeCell="O33" sqref="O33:S33"/>
    </sheetView>
  </sheetViews>
  <sheetFormatPr defaultRowHeight="13.9" x14ac:dyDescent="0.4"/>
  <cols>
    <col min="12" max="12" width="9.265625" bestFit="1" customWidth="1"/>
  </cols>
  <sheetData>
    <row r="1" spans="1:14" x14ac:dyDescent="0.4">
      <c r="A1" t="s">
        <v>34</v>
      </c>
      <c r="B1">
        <v>0</v>
      </c>
      <c r="C1">
        <v>2000</v>
      </c>
      <c r="D1">
        <v>4000</v>
      </c>
      <c r="E1">
        <v>6000</v>
      </c>
      <c r="F1">
        <v>8000</v>
      </c>
      <c r="G1">
        <v>10000</v>
      </c>
      <c r="H1">
        <v>12000</v>
      </c>
      <c r="I1">
        <v>14000</v>
      </c>
      <c r="J1">
        <v>16000</v>
      </c>
      <c r="K1">
        <v>18000</v>
      </c>
      <c r="L1">
        <v>20000</v>
      </c>
    </row>
    <row r="2" spans="1:14" x14ac:dyDescent="0.4">
      <c r="A2" t="s">
        <v>1</v>
      </c>
      <c r="B2">
        <v>3022</v>
      </c>
      <c r="C2">
        <v>2405</v>
      </c>
      <c r="D2">
        <v>2131</v>
      </c>
      <c r="E2">
        <v>1839</v>
      </c>
      <c r="F2">
        <v>1823</v>
      </c>
      <c r="G2">
        <v>1823</v>
      </c>
      <c r="H2">
        <v>1823</v>
      </c>
      <c r="I2">
        <v>1679</v>
      </c>
      <c r="J2">
        <v>1594</v>
      </c>
      <c r="K2">
        <v>1451</v>
      </c>
      <c r="L2">
        <v>1429</v>
      </c>
      <c r="M2">
        <v>20000</v>
      </c>
      <c r="N2">
        <f>(L2-1148)/1148</f>
        <v>0.24477351916376305</v>
      </c>
    </row>
    <row r="3" spans="1:14" x14ac:dyDescent="0.4">
      <c r="A3" t="s">
        <v>2</v>
      </c>
      <c r="B3">
        <v>2955</v>
      </c>
      <c r="C3">
        <v>2296</v>
      </c>
      <c r="D3">
        <v>2274</v>
      </c>
      <c r="E3">
        <v>1957</v>
      </c>
      <c r="F3">
        <v>1891</v>
      </c>
      <c r="G3">
        <v>1891</v>
      </c>
      <c r="H3">
        <v>1891</v>
      </c>
      <c r="I3">
        <v>1891</v>
      </c>
      <c r="J3">
        <v>1891</v>
      </c>
      <c r="K3">
        <v>1814</v>
      </c>
      <c r="L3">
        <v>1814</v>
      </c>
      <c r="M3">
        <v>20000</v>
      </c>
      <c r="N3">
        <f t="shared" ref="N3:N32" si="0">(L3-1148)/1148</f>
        <v>0.58013937282229966</v>
      </c>
    </row>
    <row r="4" spans="1:14" x14ac:dyDescent="0.4">
      <c r="A4" t="s">
        <v>3</v>
      </c>
      <c r="B4">
        <v>2707</v>
      </c>
      <c r="C4">
        <v>2417</v>
      </c>
      <c r="D4">
        <v>2100</v>
      </c>
      <c r="E4">
        <v>1817</v>
      </c>
      <c r="F4">
        <v>1795</v>
      </c>
      <c r="G4">
        <v>1795</v>
      </c>
      <c r="H4">
        <v>1795</v>
      </c>
      <c r="I4">
        <v>1629</v>
      </c>
      <c r="J4">
        <v>1607</v>
      </c>
      <c r="K4">
        <v>1552</v>
      </c>
      <c r="L4">
        <v>1451</v>
      </c>
      <c r="M4">
        <v>20000</v>
      </c>
      <c r="N4">
        <f t="shared" si="0"/>
        <v>0.26393728222996515</v>
      </c>
    </row>
    <row r="5" spans="1:14" x14ac:dyDescent="0.4">
      <c r="A5" t="s">
        <v>4</v>
      </c>
      <c r="B5">
        <v>2684</v>
      </c>
      <c r="C5">
        <v>2269</v>
      </c>
      <c r="D5">
        <v>1794</v>
      </c>
      <c r="E5">
        <v>1654</v>
      </c>
      <c r="F5">
        <v>1638</v>
      </c>
      <c r="G5">
        <v>1638</v>
      </c>
      <c r="H5">
        <v>1571</v>
      </c>
      <c r="I5">
        <v>1571</v>
      </c>
      <c r="J5">
        <v>1571</v>
      </c>
      <c r="K5">
        <v>1448</v>
      </c>
      <c r="L5">
        <v>1395</v>
      </c>
      <c r="M5">
        <v>20000</v>
      </c>
      <c r="N5">
        <f t="shared" si="0"/>
        <v>0.21515679442508712</v>
      </c>
    </row>
    <row r="6" spans="1:14" x14ac:dyDescent="0.4">
      <c r="A6" t="s">
        <v>5</v>
      </c>
      <c r="B6">
        <v>3122</v>
      </c>
      <c r="C6">
        <v>2429</v>
      </c>
      <c r="D6">
        <v>2064</v>
      </c>
      <c r="E6">
        <v>1901</v>
      </c>
      <c r="F6">
        <v>1886</v>
      </c>
      <c r="G6">
        <v>1886</v>
      </c>
      <c r="H6">
        <v>1786</v>
      </c>
      <c r="I6">
        <v>1786</v>
      </c>
      <c r="J6">
        <v>1726</v>
      </c>
      <c r="K6">
        <v>1653</v>
      </c>
      <c r="L6">
        <v>1509</v>
      </c>
      <c r="M6">
        <v>20000</v>
      </c>
      <c r="N6">
        <f t="shared" si="0"/>
        <v>0.31445993031358888</v>
      </c>
    </row>
    <row r="7" spans="1:14" x14ac:dyDescent="0.4">
      <c r="A7" t="s">
        <v>6</v>
      </c>
      <c r="B7">
        <v>2798</v>
      </c>
      <c r="C7">
        <v>2234</v>
      </c>
      <c r="D7">
        <v>1773</v>
      </c>
      <c r="E7">
        <v>1720</v>
      </c>
      <c r="F7">
        <v>1720</v>
      </c>
      <c r="G7">
        <v>1720</v>
      </c>
      <c r="H7">
        <v>1720</v>
      </c>
      <c r="I7">
        <v>1577</v>
      </c>
      <c r="J7">
        <v>1531</v>
      </c>
      <c r="K7">
        <v>1497</v>
      </c>
      <c r="L7">
        <v>1412</v>
      </c>
      <c r="M7">
        <v>20000</v>
      </c>
      <c r="N7">
        <f t="shared" si="0"/>
        <v>0.22996515679442509</v>
      </c>
    </row>
    <row r="8" spans="1:14" x14ac:dyDescent="0.4">
      <c r="A8" t="s">
        <v>7</v>
      </c>
      <c r="B8">
        <v>3113</v>
      </c>
      <c r="C8">
        <v>2628</v>
      </c>
      <c r="D8">
        <v>2088</v>
      </c>
      <c r="E8">
        <v>1963</v>
      </c>
      <c r="F8">
        <v>1963</v>
      </c>
      <c r="G8">
        <v>1963</v>
      </c>
      <c r="H8">
        <v>1877</v>
      </c>
      <c r="I8">
        <v>1780</v>
      </c>
      <c r="J8">
        <v>1613</v>
      </c>
      <c r="K8">
        <v>1556</v>
      </c>
      <c r="L8">
        <v>1421</v>
      </c>
      <c r="M8">
        <v>20000</v>
      </c>
      <c r="N8">
        <f t="shared" si="0"/>
        <v>0.23780487804878048</v>
      </c>
    </row>
    <row r="9" spans="1:14" x14ac:dyDescent="0.4">
      <c r="A9" t="s">
        <v>8</v>
      </c>
      <c r="B9">
        <v>2696</v>
      </c>
      <c r="C9">
        <v>2334</v>
      </c>
      <c r="D9">
        <v>1796</v>
      </c>
      <c r="E9">
        <v>1648</v>
      </c>
      <c r="F9">
        <v>1648</v>
      </c>
      <c r="G9">
        <v>1648</v>
      </c>
      <c r="H9">
        <v>1648</v>
      </c>
      <c r="I9">
        <v>1577</v>
      </c>
      <c r="J9">
        <v>1495</v>
      </c>
      <c r="K9">
        <v>1461</v>
      </c>
      <c r="L9">
        <v>1418</v>
      </c>
      <c r="M9">
        <v>20000</v>
      </c>
      <c r="N9">
        <f t="shared" si="0"/>
        <v>0.23519163763066203</v>
      </c>
    </row>
    <row r="10" spans="1:14" x14ac:dyDescent="0.4">
      <c r="A10" t="s">
        <v>9</v>
      </c>
      <c r="B10">
        <v>3015</v>
      </c>
      <c r="C10">
        <v>2312</v>
      </c>
      <c r="D10">
        <v>1965</v>
      </c>
      <c r="E10">
        <v>1662</v>
      </c>
      <c r="F10">
        <v>1632</v>
      </c>
      <c r="G10">
        <v>1632</v>
      </c>
      <c r="H10">
        <v>1632</v>
      </c>
      <c r="I10">
        <v>1453</v>
      </c>
      <c r="J10">
        <v>1453</v>
      </c>
      <c r="K10">
        <v>1347</v>
      </c>
      <c r="L10">
        <v>1261</v>
      </c>
      <c r="M10">
        <v>20000</v>
      </c>
      <c r="N10">
        <f t="shared" si="0"/>
        <v>9.8432055749128916E-2</v>
      </c>
    </row>
    <row r="11" spans="1:14" x14ac:dyDescent="0.4">
      <c r="A11" t="s">
        <v>10</v>
      </c>
      <c r="B11">
        <v>2841</v>
      </c>
      <c r="C11">
        <v>2416</v>
      </c>
      <c r="D11">
        <v>2277</v>
      </c>
      <c r="E11">
        <v>2151</v>
      </c>
      <c r="F11">
        <v>2084</v>
      </c>
      <c r="G11">
        <v>1873</v>
      </c>
      <c r="H11">
        <v>1683</v>
      </c>
      <c r="I11">
        <v>1471</v>
      </c>
      <c r="J11">
        <v>1397</v>
      </c>
      <c r="K11">
        <v>1307</v>
      </c>
      <c r="L11">
        <v>1282</v>
      </c>
      <c r="M11">
        <v>20000</v>
      </c>
      <c r="N11">
        <f t="shared" si="0"/>
        <v>0.11672473867595819</v>
      </c>
    </row>
    <row r="12" spans="1:14" x14ac:dyDescent="0.4">
      <c r="A12" t="s">
        <v>11</v>
      </c>
      <c r="B12">
        <v>2589</v>
      </c>
      <c r="C12">
        <v>2194</v>
      </c>
      <c r="D12">
        <v>1909</v>
      </c>
      <c r="E12">
        <v>1829</v>
      </c>
      <c r="F12">
        <v>1829</v>
      </c>
      <c r="G12">
        <v>1586</v>
      </c>
      <c r="H12">
        <v>1586</v>
      </c>
      <c r="I12">
        <v>1426</v>
      </c>
      <c r="J12">
        <v>1327</v>
      </c>
      <c r="K12">
        <v>1228</v>
      </c>
      <c r="L12">
        <v>1171</v>
      </c>
      <c r="M12">
        <v>20000</v>
      </c>
      <c r="N12">
        <f t="shared" si="0"/>
        <v>2.0034843205574911E-2</v>
      </c>
    </row>
    <row r="13" spans="1:14" x14ac:dyDescent="0.4">
      <c r="A13" t="s">
        <v>12</v>
      </c>
      <c r="B13">
        <v>3246</v>
      </c>
      <c r="C13">
        <v>2453</v>
      </c>
      <c r="D13">
        <v>2102</v>
      </c>
      <c r="E13">
        <v>1849</v>
      </c>
      <c r="F13">
        <v>1831</v>
      </c>
      <c r="G13">
        <v>1668</v>
      </c>
      <c r="H13">
        <v>1592</v>
      </c>
      <c r="I13">
        <v>1592</v>
      </c>
      <c r="J13">
        <v>1337</v>
      </c>
      <c r="K13">
        <v>1337</v>
      </c>
      <c r="L13">
        <v>1218</v>
      </c>
      <c r="M13">
        <v>20000</v>
      </c>
      <c r="N13">
        <f t="shared" si="0"/>
        <v>6.097560975609756E-2</v>
      </c>
    </row>
    <row r="14" spans="1:14" x14ac:dyDescent="0.4">
      <c r="A14" t="s">
        <v>13</v>
      </c>
      <c r="B14">
        <v>2870</v>
      </c>
      <c r="C14">
        <v>1989</v>
      </c>
      <c r="D14">
        <v>1594</v>
      </c>
      <c r="E14">
        <v>1549</v>
      </c>
      <c r="F14">
        <v>1543</v>
      </c>
      <c r="G14">
        <v>1543</v>
      </c>
      <c r="H14">
        <v>1543</v>
      </c>
      <c r="I14">
        <v>1483</v>
      </c>
      <c r="J14">
        <v>1439</v>
      </c>
      <c r="K14">
        <v>1402</v>
      </c>
      <c r="L14">
        <v>1394</v>
      </c>
      <c r="M14">
        <v>20000</v>
      </c>
      <c r="N14">
        <f t="shared" si="0"/>
        <v>0.21428571428571427</v>
      </c>
    </row>
    <row r="15" spans="1:14" x14ac:dyDescent="0.4">
      <c r="A15" t="s">
        <v>14</v>
      </c>
      <c r="B15">
        <v>2967</v>
      </c>
      <c r="C15">
        <v>2431</v>
      </c>
      <c r="D15">
        <v>1986</v>
      </c>
      <c r="E15">
        <v>1894</v>
      </c>
      <c r="F15">
        <v>1882</v>
      </c>
      <c r="G15">
        <v>1882</v>
      </c>
      <c r="H15">
        <v>1744</v>
      </c>
      <c r="I15">
        <v>1520</v>
      </c>
      <c r="J15">
        <v>1520</v>
      </c>
      <c r="K15">
        <v>1520</v>
      </c>
      <c r="L15">
        <v>1413</v>
      </c>
      <c r="M15">
        <v>20000</v>
      </c>
      <c r="N15">
        <f t="shared" si="0"/>
        <v>0.2308362369337979</v>
      </c>
    </row>
    <row r="16" spans="1:14" x14ac:dyDescent="0.4">
      <c r="A16" t="s">
        <v>15</v>
      </c>
      <c r="B16">
        <v>2732</v>
      </c>
      <c r="C16">
        <v>2636</v>
      </c>
      <c r="D16">
        <v>2127</v>
      </c>
      <c r="E16">
        <v>1791</v>
      </c>
      <c r="F16">
        <v>1736</v>
      </c>
      <c r="G16">
        <v>1736</v>
      </c>
      <c r="H16">
        <v>1592</v>
      </c>
      <c r="I16">
        <v>1586</v>
      </c>
      <c r="J16">
        <v>1570</v>
      </c>
      <c r="K16">
        <v>1505</v>
      </c>
      <c r="L16">
        <v>1417</v>
      </c>
      <c r="M16">
        <v>20000</v>
      </c>
      <c r="N16">
        <f t="shared" si="0"/>
        <v>0.23432055749128919</v>
      </c>
    </row>
    <row r="17" spans="1:14" x14ac:dyDescent="0.4">
      <c r="A17" t="s">
        <v>16</v>
      </c>
      <c r="B17">
        <v>2961</v>
      </c>
      <c r="C17">
        <v>2455</v>
      </c>
      <c r="D17">
        <v>2372</v>
      </c>
      <c r="E17">
        <v>2164</v>
      </c>
      <c r="F17">
        <v>2131</v>
      </c>
      <c r="G17">
        <v>2131</v>
      </c>
      <c r="H17">
        <v>2131</v>
      </c>
      <c r="I17">
        <v>2131</v>
      </c>
      <c r="J17">
        <v>1947</v>
      </c>
      <c r="K17">
        <v>1512</v>
      </c>
      <c r="L17">
        <v>1410</v>
      </c>
      <c r="M17">
        <v>20000</v>
      </c>
      <c r="N17">
        <f t="shared" si="0"/>
        <v>0.22822299651567945</v>
      </c>
    </row>
    <row r="18" spans="1:14" x14ac:dyDescent="0.4">
      <c r="A18" t="s">
        <v>17</v>
      </c>
      <c r="B18">
        <v>2795</v>
      </c>
      <c r="C18">
        <v>2387</v>
      </c>
      <c r="D18">
        <v>1859</v>
      </c>
      <c r="E18">
        <v>1730</v>
      </c>
      <c r="F18">
        <v>1730</v>
      </c>
      <c r="G18">
        <v>1730</v>
      </c>
      <c r="H18">
        <v>1730</v>
      </c>
      <c r="I18">
        <v>1730</v>
      </c>
      <c r="J18">
        <v>1665</v>
      </c>
      <c r="K18">
        <v>1403</v>
      </c>
      <c r="L18">
        <v>1220</v>
      </c>
      <c r="M18">
        <v>20000</v>
      </c>
      <c r="N18">
        <f t="shared" si="0"/>
        <v>6.2717770034843204E-2</v>
      </c>
    </row>
    <row r="19" spans="1:14" x14ac:dyDescent="0.4">
      <c r="A19" t="s">
        <v>18</v>
      </c>
      <c r="B19">
        <v>3068</v>
      </c>
      <c r="C19">
        <v>2423</v>
      </c>
      <c r="D19">
        <v>2082</v>
      </c>
      <c r="E19">
        <v>2020</v>
      </c>
      <c r="F19">
        <v>2018</v>
      </c>
      <c r="G19">
        <v>2018</v>
      </c>
      <c r="H19">
        <v>1814</v>
      </c>
      <c r="I19">
        <v>1800</v>
      </c>
      <c r="J19">
        <v>1678</v>
      </c>
      <c r="K19">
        <v>1591</v>
      </c>
      <c r="L19">
        <v>1436</v>
      </c>
      <c r="M19">
        <v>20000</v>
      </c>
      <c r="N19">
        <f t="shared" si="0"/>
        <v>0.25087108013937282</v>
      </c>
    </row>
    <row r="20" spans="1:14" x14ac:dyDescent="0.4">
      <c r="A20" t="s">
        <v>19</v>
      </c>
      <c r="B20">
        <v>2830</v>
      </c>
      <c r="C20">
        <v>2272</v>
      </c>
      <c r="D20">
        <v>1879</v>
      </c>
      <c r="E20">
        <v>1715</v>
      </c>
      <c r="F20">
        <v>1709</v>
      </c>
      <c r="G20">
        <v>1709</v>
      </c>
      <c r="H20">
        <v>1709</v>
      </c>
      <c r="I20">
        <v>1654</v>
      </c>
      <c r="J20">
        <v>1601</v>
      </c>
      <c r="K20">
        <v>1428</v>
      </c>
      <c r="L20">
        <v>1414</v>
      </c>
      <c r="M20">
        <v>20000</v>
      </c>
      <c r="N20">
        <f t="shared" si="0"/>
        <v>0.23170731707317074</v>
      </c>
    </row>
    <row r="21" spans="1:14" x14ac:dyDescent="0.4">
      <c r="A21" t="s">
        <v>20</v>
      </c>
      <c r="B21">
        <v>2898</v>
      </c>
      <c r="C21">
        <v>2528</v>
      </c>
      <c r="D21">
        <v>2118</v>
      </c>
      <c r="E21">
        <v>1921</v>
      </c>
      <c r="F21">
        <v>1771</v>
      </c>
      <c r="G21">
        <v>1771</v>
      </c>
      <c r="H21">
        <v>1771</v>
      </c>
      <c r="I21">
        <v>1771</v>
      </c>
      <c r="J21">
        <v>1771</v>
      </c>
      <c r="K21">
        <v>1771</v>
      </c>
      <c r="L21">
        <v>1520</v>
      </c>
      <c r="M21">
        <v>20000</v>
      </c>
      <c r="N21">
        <f t="shared" si="0"/>
        <v>0.3240418118466899</v>
      </c>
    </row>
    <row r="22" spans="1:14" x14ac:dyDescent="0.4">
      <c r="A22" t="s">
        <v>21</v>
      </c>
      <c r="B22">
        <v>2676</v>
      </c>
      <c r="C22">
        <v>2256</v>
      </c>
      <c r="D22">
        <v>1810</v>
      </c>
      <c r="E22">
        <v>1711</v>
      </c>
      <c r="F22">
        <v>1707</v>
      </c>
      <c r="G22">
        <v>1707</v>
      </c>
      <c r="H22">
        <v>1646</v>
      </c>
      <c r="I22">
        <v>1646</v>
      </c>
      <c r="J22">
        <v>1510</v>
      </c>
      <c r="K22">
        <v>1492</v>
      </c>
      <c r="L22">
        <v>1436</v>
      </c>
      <c r="M22">
        <v>20000</v>
      </c>
      <c r="N22">
        <f t="shared" si="0"/>
        <v>0.25087108013937282</v>
      </c>
    </row>
    <row r="23" spans="1:14" x14ac:dyDescent="0.4">
      <c r="A23" t="s">
        <v>22</v>
      </c>
      <c r="B23">
        <v>2769</v>
      </c>
      <c r="C23">
        <v>2445</v>
      </c>
      <c r="D23">
        <v>2289</v>
      </c>
      <c r="E23">
        <v>2061</v>
      </c>
      <c r="F23">
        <v>1961</v>
      </c>
      <c r="G23">
        <v>1961</v>
      </c>
      <c r="H23">
        <v>1961</v>
      </c>
      <c r="I23">
        <v>1861</v>
      </c>
      <c r="J23">
        <v>1777</v>
      </c>
      <c r="K23">
        <v>1605</v>
      </c>
      <c r="L23">
        <v>1403</v>
      </c>
      <c r="M23">
        <v>20000</v>
      </c>
      <c r="N23">
        <f t="shared" si="0"/>
        <v>0.22212543554006969</v>
      </c>
    </row>
    <row r="24" spans="1:14" x14ac:dyDescent="0.4">
      <c r="A24" t="s">
        <v>23</v>
      </c>
      <c r="B24">
        <v>2841</v>
      </c>
      <c r="C24">
        <v>2393</v>
      </c>
      <c r="D24">
        <v>2018</v>
      </c>
      <c r="E24">
        <v>2003</v>
      </c>
      <c r="F24">
        <v>1984</v>
      </c>
      <c r="G24">
        <v>1984</v>
      </c>
      <c r="H24">
        <v>1984</v>
      </c>
      <c r="I24">
        <v>1984</v>
      </c>
      <c r="J24">
        <v>1984</v>
      </c>
      <c r="K24">
        <v>1813</v>
      </c>
      <c r="L24">
        <v>1532</v>
      </c>
      <c r="M24">
        <v>20000</v>
      </c>
      <c r="N24">
        <f t="shared" si="0"/>
        <v>0.33449477351916379</v>
      </c>
    </row>
    <row r="25" spans="1:14" x14ac:dyDescent="0.4">
      <c r="A25" t="s">
        <v>24</v>
      </c>
      <c r="B25">
        <v>3035</v>
      </c>
      <c r="C25">
        <v>2323</v>
      </c>
      <c r="D25">
        <v>2195</v>
      </c>
      <c r="E25">
        <v>1998</v>
      </c>
      <c r="F25">
        <v>1998</v>
      </c>
      <c r="G25">
        <v>1998</v>
      </c>
      <c r="H25">
        <v>1998</v>
      </c>
      <c r="I25">
        <v>1887</v>
      </c>
      <c r="J25">
        <v>1755</v>
      </c>
      <c r="K25">
        <v>1721</v>
      </c>
      <c r="L25">
        <v>1573</v>
      </c>
      <c r="M25">
        <v>20000</v>
      </c>
      <c r="N25">
        <f t="shared" si="0"/>
        <v>0.37020905923344949</v>
      </c>
    </row>
    <row r="26" spans="1:14" x14ac:dyDescent="0.4">
      <c r="A26" t="s">
        <v>25</v>
      </c>
      <c r="B26">
        <v>2936</v>
      </c>
      <c r="C26">
        <v>2089</v>
      </c>
      <c r="D26">
        <v>1720</v>
      </c>
      <c r="E26">
        <v>1615</v>
      </c>
      <c r="F26">
        <v>1615</v>
      </c>
      <c r="G26">
        <v>1615</v>
      </c>
      <c r="H26">
        <v>1615</v>
      </c>
      <c r="I26">
        <v>1554</v>
      </c>
      <c r="J26">
        <v>1496</v>
      </c>
      <c r="K26">
        <v>1469</v>
      </c>
      <c r="L26">
        <v>1409</v>
      </c>
      <c r="M26">
        <v>20000</v>
      </c>
      <c r="N26">
        <f t="shared" si="0"/>
        <v>0.22735191637630661</v>
      </c>
    </row>
    <row r="27" spans="1:14" x14ac:dyDescent="0.4">
      <c r="A27" t="s">
        <v>26</v>
      </c>
      <c r="B27">
        <v>2618</v>
      </c>
      <c r="C27">
        <v>2203</v>
      </c>
      <c r="D27">
        <v>1990</v>
      </c>
      <c r="E27">
        <v>1705</v>
      </c>
      <c r="F27">
        <v>1705</v>
      </c>
      <c r="G27">
        <v>1705</v>
      </c>
      <c r="H27">
        <v>1705</v>
      </c>
      <c r="I27">
        <v>1658</v>
      </c>
      <c r="J27">
        <v>1658</v>
      </c>
      <c r="K27">
        <v>1560</v>
      </c>
      <c r="L27">
        <v>1542</v>
      </c>
      <c r="M27">
        <v>20000</v>
      </c>
      <c r="N27">
        <f t="shared" si="0"/>
        <v>0.343205574912892</v>
      </c>
    </row>
    <row r="28" spans="1:14" x14ac:dyDescent="0.4">
      <c r="A28" t="s">
        <v>27</v>
      </c>
      <c r="B28">
        <v>2882</v>
      </c>
      <c r="C28">
        <v>2263</v>
      </c>
      <c r="D28">
        <v>2016</v>
      </c>
      <c r="E28">
        <v>1958</v>
      </c>
      <c r="F28">
        <v>1958</v>
      </c>
      <c r="G28">
        <v>1958</v>
      </c>
      <c r="H28">
        <v>1958</v>
      </c>
      <c r="I28">
        <v>1842</v>
      </c>
      <c r="J28">
        <v>1802</v>
      </c>
      <c r="K28">
        <v>1802</v>
      </c>
      <c r="L28">
        <v>1579</v>
      </c>
      <c r="M28">
        <v>20000</v>
      </c>
      <c r="N28">
        <f t="shared" si="0"/>
        <v>0.37543554006968644</v>
      </c>
    </row>
    <row r="29" spans="1:14" x14ac:dyDescent="0.4">
      <c r="A29" t="s">
        <v>28</v>
      </c>
      <c r="B29">
        <v>2662</v>
      </c>
      <c r="C29">
        <v>2442</v>
      </c>
      <c r="D29">
        <v>1823</v>
      </c>
      <c r="E29">
        <v>1674</v>
      </c>
      <c r="F29">
        <v>1634</v>
      </c>
      <c r="G29">
        <v>1634</v>
      </c>
      <c r="H29">
        <v>1634</v>
      </c>
      <c r="I29">
        <v>1634</v>
      </c>
      <c r="J29">
        <v>1634</v>
      </c>
      <c r="K29">
        <v>1634</v>
      </c>
      <c r="L29">
        <v>1572</v>
      </c>
      <c r="M29">
        <v>20000</v>
      </c>
      <c r="N29">
        <f t="shared" si="0"/>
        <v>0.36933797909407667</v>
      </c>
    </row>
    <row r="30" spans="1:14" x14ac:dyDescent="0.4">
      <c r="A30" t="s">
        <v>29</v>
      </c>
      <c r="B30">
        <v>2855</v>
      </c>
      <c r="C30">
        <v>2299</v>
      </c>
      <c r="D30">
        <v>2015</v>
      </c>
      <c r="E30">
        <v>1813</v>
      </c>
      <c r="F30">
        <v>1693</v>
      </c>
      <c r="G30">
        <v>1693</v>
      </c>
      <c r="H30">
        <v>1681</v>
      </c>
      <c r="I30">
        <v>1681</v>
      </c>
      <c r="J30">
        <v>1655</v>
      </c>
      <c r="K30">
        <v>1485</v>
      </c>
      <c r="L30">
        <v>1400</v>
      </c>
      <c r="M30">
        <v>20000</v>
      </c>
      <c r="N30">
        <f t="shared" si="0"/>
        <v>0.21951219512195122</v>
      </c>
    </row>
    <row r="31" spans="1:14" x14ac:dyDescent="0.4">
      <c r="A31" t="s">
        <v>30</v>
      </c>
      <c r="B31">
        <v>3071</v>
      </c>
      <c r="C31">
        <v>2216</v>
      </c>
      <c r="D31">
        <v>1941</v>
      </c>
      <c r="E31">
        <v>1790</v>
      </c>
      <c r="F31">
        <v>1790</v>
      </c>
      <c r="G31">
        <v>1671</v>
      </c>
      <c r="H31">
        <v>1567</v>
      </c>
      <c r="I31">
        <v>1567</v>
      </c>
      <c r="J31">
        <v>1567</v>
      </c>
      <c r="K31">
        <v>1459</v>
      </c>
      <c r="L31">
        <v>1436</v>
      </c>
      <c r="M31">
        <v>20000</v>
      </c>
      <c r="N31">
        <f t="shared" si="0"/>
        <v>0.25087108013937282</v>
      </c>
    </row>
    <row r="32" spans="1:14" s="1" customFormat="1" x14ac:dyDescent="0.4">
      <c r="A32" s="1" t="s">
        <v>31</v>
      </c>
      <c r="B32" s="1">
        <f>MEDIAN(B2:B31)</f>
        <v>2862.5</v>
      </c>
      <c r="C32" s="1">
        <f t="shared" ref="C32:M32" si="1">MEDIAN(C2:C31)</f>
        <v>2360.5</v>
      </c>
      <c r="D32" s="1">
        <f t="shared" si="1"/>
        <v>2015.5</v>
      </c>
      <c r="E32" s="1">
        <f t="shared" si="1"/>
        <v>1823</v>
      </c>
      <c r="F32" s="1">
        <f t="shared" si="1"/>
        <v>1792.5</v>
      </c>
      <c r="G32" s="1">
        <f t="shared" si="1"/>
        <v>1733</v>
      </c>
      <c r="H32" s="1">
        <f t="shared" si="1"/>
        <v>1714.5</v>
      </c>
      <c r="I32" s="1">
        <f t="shared" si="1"/>
        <v>1650</v>
      </c>
      <c r="J32" s="1">
        <f t="shared" si="1"/>
        <v>1604</v>
      </c>
      <c r="K32" s="1">
        <f t="shared" si="1"/>
        <v>1501</v>
      </c>
      <c r="L32" s="2">
        <f t="shared" si="1"/>
        <v>1417.5</v>
      </c>
      <c r="M32" s="1">
        <f t="shared" si="1"/>
        <v>20000</v>
      </c>
      <c r="N32">
        <f t="shared" si="0"/>
        <v>0.2347560975609756</v>
      </c>
    </row>
    <row r="33" spans="1:19" x14ac:dyDescent="0.4">
      <c r="A33" t="s">
        <v>32</v>
      </c>
      <c r="B33">
        <f>AVERAGE(B2:B31)</f>
        <v>2875.1333333333332</v>
      </c>
      <c r="C33">
        <f t="shared" ref="C33:M33" si="2">AVERAGE(C2:C31)</f>
        <v>2347.9</v>
      </c>
      <c r="D33">
        <f t="shared" si="2"/>
        <v>2003.5666666666666</v>
      </c>
      <c r="E33">
        <f t="shared" si="2"/>
        <v>1836.7333333333333</v>
      </c>
      <c r="F33">
        <f t="shared" si="2"/>
        <v>1810.1666666666667</v>
      </c>
      <c r="G33">
        <f t="shared" si="2"/>
        <v>1785.6333333333334</v>
      </c>
      <c r="H33">
        <f t="shared" si="2"/>
        <v>1746.2333333333333</v>
      </c>
      <c r="I33">
        <f t="shared" si="2"/>
        <v>1680.7</v>
      </c>
      <c r="J33">
        <f t="shared" si="2"/>
        <v>1619.0333333333333</v>
      </c>
      <c r="K33">
        <f t="shared" si="2"/>
        <v>1527.4333333333334</v>
      </c>
      <c r="L33" s="3">
        <f t="shared" si="2"/>
        <v>1429.5666666666666</v>
      </c>
      <c r="M33">
        <f t="shared" si="2"/>
        <v>20000</v>
      </c>
      <c r="O33">
        <f>QUARTILE(N2:N31,1)</f>
        <v>0.22016550522648085</v>
      </c>
      <c r="P33">
        <f>QUARTILE(N2:N31,0)</f>
        <v>2.0034843205574911E-2</v>
      </c>
      <c r="Q33">
        <f>QUARTILE(N2:N31,2)</f>
        <v>0.2347560975609756</v>
      </c>
      <c r="R33">
        <f>QUARTILE(N2:N31,4)</f>
        <v>0.58013937282229966</v>
      </c>
      <c r="S33">
        <f>QUARTILE(N2:N31,3)</f>
        <v>0.30182926829268297</v>
      </c>
    </row>
    <row r="34" spans="1:19" x14ac:dyDescent="0.4">
      <c r="L34" s="3">
        <f>_xlfn.STDEV.S(L2:L31)</f>
        <v>126.07433038334648</v>
      </c>
    </row>
    <row r="35" spans="1:19" x14ac:dyDescent="0.4">
      <c r="L35" s="3">
        <f>MAX(L2:L31)</f>
        <v>1814</v>
      </c>
    </row>
    <row r="36" spans="1:19" x14ac:dyDescent="0.4">
      <c r="L36" s="3">
        <f>MIN(L2:L31)</f>
        <v>1171</v>
      </c>
    </row>
    <row r="38" spans="1:19" x14ac:dyDescent="0.4">
      <c r="L38">
        <f>(L32-1148)/1148</f>
        <v>0.2347560975609756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5A94C-973C-45E1-934A-6D3D45EFB55F}">
  <dimension ref="A1:S38"/>
  <sheetViews>
    <sheetView topLeftCell="D1" workbookViewId="0">
      <selection activeCell="O33" sqref="O33:S33"/>
    </sheetView>
  </sheetViews>
  <sheetFormatPr defaultRowHeight="13.9" x14ac:dyDescent="0.4"/>
  <cols>
    <col min="12" max="12" width="9.265625" bestFit="1" customWidth="1"/>
  </cols>
  <sheetData>
    <row r="1" spans="1:14" x14ac:dyDescent="0.4">
      <c r="A1" t="s">
        <v>33</v>
      </c>
      <c r="B1">
        <v>0</v>
      </c>
      <c r="C1">
        <v>2000</v>
      </c>
      <c r="D1">
        <v>4000</v>
      </c>
      <c r="E1">
        <v>6000</v>
      </c>
      <c r="F1">
        <v>8000</v>
      </c>
      <c r="G1">
        <v>10000</v>
      </c>
      <c r="H1">
        <v>12000</v>
      </c>
      <c r="I1">
        <v>14000</v>
      </c>
      <c r="J1">
        <v>16000</v>
      </c>
      <c r="K1">
        <v>18000</v>
      </c>
      <c r="L1">
        <v>20000</v>
      </c>
    </row>
    <row r="2" spans="1:14" x14ac:dyDescent="0.4">
      <c r="A2" t="s">
        <v>1</v>
      </c>
      <c r="B2">
        <v>3193</v>
      </c>
      <c r="C2">
        <v>2253</v>
      </c>
      <c r="D2">
        <v>2253</v>
      </c>
      <c r="E2">
        <v>2253</v>
      </c>
      <c r="F2">
        <v>2253</v>
      </c>
      <c r="G2">
        <v>2253</v>
      </c>
      <c r="H2">
        <v>2253</v>
      </c>
      <c r="I2">
        <v>2253</v>
      </c>
      <c r="J2">
        <v>2253</v>
      </c>
      <c r="K2">
        <v>2253</v>
      </c>
      <c r="L2">
        <v>2253</v>
      </c>
      <c r="M2">
        <v>20000</v>
      </c>
      <c r="N2">
        <f>(L2-1148)/1148</f>
        <v>0.96254355400696867</v>
      </c>
    </row>
    <row r="3" spans="1:14" x14ac:dyDescent="0.4">
      <c r="A3" t="s">
        <v>2</v>
      </c>
      <c r="B3">
        <v>3265</v>
      </c>
      <c r="C3">
        <v>2579</v>
      </c>
      <c r="D3">
        <v>2579</v>
      </c>
      <c r="E3">
        <v>2579</v>
      </c>
      <c r="F3">
        <v>2579</v>
      </c>
      <c r="G3">
        <v>2579</v>
      </c>
      <c r="H3">
        <v>2579</v>
      </c>
      <c r="I3">
        <v>2579</v>
      </c>
      <c r="J3">
        <v>2579</v>
      </c>
      <c r="K3">
        <v>2579</v>
      </c>
      <c r="L3">
        <v>2579</v>
      </c>
      <c r="M3">
        <v>20000</v>
      </c>
      <c r="N3">
        <f t="shared" ref="N3:N32" si="0">(L3-1148)/1148</f>
        <v>1.2465156794425087</v>
      </c>
    </row>
    <row r="4" spans="1:14" x14ac:dyDescent="0.4">
      <c r="A4" t="s">
        <v>3</v>
      </c>
      <c r="B4">
        <v>3023</v>
      </c>
      <c r="C4">
        <v>2157</v>
      </c>
      <c r="D4">
        <v>2000</v>
      </c>
      <c r="E4">
        <v>2000</v>
      </c>
      <c r="F4">
        <v>2000</v>
      </c>
      <c r="G4">
        <v>1977</v>
      </c>
      <c r="H4">
        <v>1977</v>
      </c>
      <c r="I4">
        <v>1977</v>
      </c>
      <c r="J4">
        <v>1977</v>
      </c>
      <c r="K4">
        <v>1977</v>
      </c>
      <c r="L4">
        <v>1977</v>
      </c>
      <c r="M4">
        <v>20000</v>
      </c>
      <c r="N4">
        <f t="shared" si="0"/>
        <v>0.72212543554006969</v>
      </c>
    </row>
    <row r="5" spans="1:14" x14ac:dyDescent="0.4">
      <c r="A5" t="s">
        <v>4</v>
      </c>
      <c r="B5">
        <v>3152</v>
      </c>
      <c r="C5">
        <v>2280</v>
      </c>
      <c r="D5">
        <v>2280</v>
      </c>
      <c r="E5">
        <v>2280</v>
      </c>
      <c r="F5">
        <v>2280</v>
      </c>
      <c r="G5">
        <v>2280</v>
      </c>
      <c r="H5">
        <v>2280</v>
      </c>
      <c r="I5">
        <v>2280</v>
      </c>
      <c r="J5">
        <v>2280</v>
      </c>
      <c r="K5">
        <v>2280</v>
      </c>
      <c r="L5">
        <v>2280</v>
      </c>
      <c r="M5">
        <v>20000</v>
      </c>
      <c r="N5">
        <f t="shared" si="0"/>
        <v>0.98606271777003485</v>
      </c>
    </row>
    <row r="6" spans="1:14" x14ac:dyDescent="0.4">
      <c r="A6" t="s">
        <v>5</v>
      </c>
      <c r="B6">
        <v>3228</v>
      </c>
      <c r="C6">
        <v>2250</v>
      </c>
      <c r="D6">
        <v>2250</v>
      </c>
      <c r="E6">
        <v>2250</v>
      </c>
      <c r="F6">
        <v>2250</v>
      </c>
      <c r="G6">
        <v>2250</v>
      </c>
      <c r="H6">
        <v>2250</v>
      </c>
      <c r="I6">
        <v>2250</v>
      </c>
      <c r="J6">
        <v>2250</v>
      </c>
      <c r="K6">
        <v>2250</v>
      </c>
      <c r="L6">
        <v>2250</v>
      </c>
      <c r="M6">
        <v>20000</v>
      </c>
      <c r="N6">
        <f t="shared" si="0"/>
        <v>0.95993031358885017</v>
      </c>
    </row>
    <row r="7" spans="1:14" x14ac:dyDescent="0.4">
      <c r="A7" t="s">
        <v>6</v>
      </c>
      <c r="B7">
        <v>3161</v>
      </c>
      <c r="C7">
        <v>2656</v>
      </c>
      <c r="D7">
        <v>2522</v>
      </c>
      <c r="E7">
        <v>2522</v>
      </c>
      <c r="F7">
        <v>2522</v>
      </c>
      <c r="G7">
        <v>2522</v>
      </c>
      <c r="H7">
        <v>2522</v>
      </c>
      <c r="I7">
        <v>2522</v>
      </c>
      <c r="J7">
        <v>2522</v>
      </c>
      <c r="K7">
        <v>2522</v>
      </c>
      <c r="L7">
        <v>2522</v>
      </c>
      <c r="M7">
        <v>20000</v>
      </c>
      <c r="N7">
        <f t="shared" si="0"/>
        <v>1.1968641114982579</v>
      </c>
    </row>
    <row r="8" spans="1:14" x14ac:dyDescent="0.4">
      <c r="A8" t="s">
        <v>7</v>
      </c>
      <c r="B8">
        <v>3085</v>
      </c>
      <c r="C8">
        <v>2217</v>
      </c>
      <c r="D8">
        <v>2217</v>
      </c>
      <c r="E8">
        <v>2217</v>
      </c>
      <c r="F8">
        <v>2217</v>
      </c>
      <c r="G8">
        <v>2217</v>
      </c>
      <c r="H8">
        <v>2217</v>
      </c>
      <c r="I8">
        <v>2217</v>
      </c>
      <c r="J8">
        <v>2217</v>
      </c>
      <c r="K8">
        <v>2217</v>
      </c>
      <c r="L8">
        <v>2217</v>
      </c>
      <c r="M8">
        <v>20000</v>
      </c>
      <c r="N8">
        <f t="shared" si="0"/>
        <v>0.93118466898954699</v>
      </c>
    </row>
    <row r="9" spans="1:14" x14ac:dyDescent="0.4">
      <c r="A9" t="s">
        <v>8</v>
      </c>
      <c r="B9">
        <v>2764</v>
      </c>
      <c r="C9">
        <v>2331</v>
      </c>
      <c r="D9">
        <v>2242</v>
      </c>
      <c r="E9">
        <v>2242</v>
      </c>
      <c r="F9">
        <v>2242</v>
      </c>
      <c r="G9">
        <v>2242</v>
      </c>
      <c r="H9">
        <v>2242</v>
      </c>
      <c r="I9">
        <v>2242</v>
      </c>
      <c r="J9">
        <v>2242</v>
      </c>
      <c r="K9">
        <v>2242</v>
      </c>
      <c r="L9">
        <v>2242</v>
      </c>
      <c r="M9">
        <v>20000</v>
      </c>
      <c r="N9">
        <f t="shared" si="0"/>
        <v>0.95296167247386765</v>
      </c>
    </row>
    <row r="10" spans="1:14" x14ac:dyDescent="0.4">
      <c r="A10" t="s">
        <v>9</v>
      </c>
      <c r="B10">
        <v>3265</v>
      </c>
      <c r="C10">
        <v>2427</v>
      </c>
      <c r="D10">
        <v>2166</v>
      </c>
      <c r="E10">
        <v>2166</v>
      </c>
      <c r="F10">
        <v>2166</v>
      </c>
      <c r="G10">
        <v>2166</v>
      </c>
      <c r="H10">
        <v>2166</v>
      </c>
      <c r="I10">
        <v>2166</v>
      </c>
      <c r="J10">
        <v>2166</v>
      </c>
      <c r="K10">
        <v>2166</v>
      </c>
      <c r="L10">
        <v>2166</v>
      </c>
      <c r="M10">
        <v>20000</v>
      </c>
      <c r="N10">
        <f t="shared" si="0"/>
        <v>0.88675958188153314</v>
      </c>
    </row>
    <row r="11" spans="1:14" x14ac:dyDescent="0.4">
      <c r="A11" t="s">
        <v>10</v>
      </c>
      <c r="B11">
        <v>3213</v>
      </c>
      <c r="C11">
        <v>2406</v>
      </c>
      <c r="D11">
        <v>2402</v>
      </c>
      <c r="E11">
        <v>2402</v>
      </c>
      <c r="F11">
        <v>2402</v>
      </c>
      <c r="G11">
        <v>2402</v>
      </c>
      <c r="H11">
        <v>2402</v>
      </c>
      <c r="I11">
        <v>2402</v>
      </c>
      <c r="J11">
        <v>2402</v>
      </c>
      <c r="K11">
        <v>2402</v>
      </c>
      <c r="L11">
        <v>2402</v>
      </c>
      <c r="M11">
        <v>20000</v>
      </c>
      <c r="N11">
        <f t="shared" si="0"/>
        <v>1.0923344947735192</v>
      </c>
    </row>
    <row r="12" spans="1:14" x14ac:dyDescent="0.4">
      <c r="A12" t="s">
        <v>11</v>
      </c>
      <c r="B12">
        <v>3187</v>
      </c>
      <c r="C12">
        <v>2365</v>
      </c>
      <c r="D12">
        <v>2335</v>
      </c>
      <c r="E12">
        <v>2335</v>
      </c>
      <c r="F12">
        <v>2335</v>
      </c>
      <c r="G12">
        <v>2335</v>
      </c>
      <c r="H12">
        <v>2335</v>
      </c>
      <c r="I12">
        <v>2335</v>
      </c>
      <c r="J12">
        <v>2335</v>
      </c>
      <c r="K12">
        <v>2335</v>
      </c>
      <c r="L12">
        <v>2335</v>
      </c>
      <c r="M12">
        <v>20000</v>
      </c>
      <c r="N12">
        <f t="shared" si="0"/>
        <v>1.0339721254355401</v>
      </c>
    </row>
    <row r="13" spans="1:14" x14ac:dyDescent="0.4">
      <c r="A13" t="s">
        <v>12</v>
      </c>
      <c r="B13">
        <v>3290</v>
      </c>
      <c r="C13">
        <v>2459</v>
      </c>
      <c r="D13">
        <v>2459</v>
      </c>
      <c r="E13">
        <v>2459</v>
      </c>
      <c r="F13">
        <v>2459</v>
      </c>
      <c r="G13">
        <v>2459</v>
      </c>
      <c r="H13">
        <v>2459</v>
      </c>
      <c r="I13">
        <v>2459</v>
      </c>
      <c r="J13">
        <v>2459</v>
      </c>
      <c r="K13">
        <v>2459</v>
      </c>
      <c r="L13">
        <v>2459</v>
      </c>
      <c r="M13">
        <v>20000</v>
      </c>
      <c r="N13">
        <f t="shared" si="0"/>
        <v>1.14198606271777</v>
      </c>
    </row>
    <row r="14" spans="1:14" x14ac:dyDescent="0.4">
      <c r="A14" t="s">
        <v>13</v>
      </c>
      <c r="B14">
        <v>3151</v>
      </c>
      <c r="C14">
        <v>2310</v>
      </c>
      <c r="D14">
        <v>2300</v>
      </c>
      <c r="E14">
        <v>2300</v>
      </c>
      <c r="F14">
        <v>2300</v>
      </c>
      <c r="G14">
        <v>2300</v>
      </c>
      <c r="H14">
        <v>2300</v>
      </c>
      <c r="I14">
        <v>2300</v>
      </c>
      <c r="J14">
        <v>2300</v>
      </c>
      <c r="K14">
        <v>2300</v>
      </c>
      <c r="L14">
        <v>2300</v>
      </c>
      <c r="M14">
        <v>20000</v>
      </c>
      <c r="N14">
        <f t="shared" si="0"/>
        <v>1.0034843205574913</v>
      </c>
    </row>
    <row r="15" spans="1:14" x14ac:dyDescent="0.4">
      <c r="A15" t="s">
        <v>14</v>
      </c>
      <c r="B15">
        <v>3062</v>
      </c>
      <c r="C15">
        <v>2232</v>
      </c>
      <c r="D15">
        <v>2230</v>
      </c>
      <c r="E15">
        <v>2230</v>
      </c>
      <c r="F15">
        <v>2230</v>
      </c>
      <c r="G15">
        <v>2230</v>
      </c>
      <c r="H15">
        <v>2230</v>
      </c>
      <c r="I15">
        <v>2230</v>
      </c>
      <c r="J15">
        <v>2230</v>
      </c>
      <c r="K15">
        <v>2230</v>
      </c>
      <c r="L15">
        <v>2230</v>
      </c>
      <c r="M15">
        <v>20000</v>
      </c>
      <c r="N15">
        <f t="shared" si="0"/>
        <v>0.94250871080139376</v>
      </c>
    </row>
    <row r="16" spans="1:14" x14ac:dyDescent="0.4">
      <c r="A16" t="s">
        <v>15</v>
      </c>
      <c r="B16">
        <v>3356</v>
      </c>
      <c r="C16">
        <v>2255</v>
      </c>
      <c r="D16">
        <v>2255</v>
      </c>
      <c r="E16">
        <v>2255</v>
      </c>
      <c r="F16">
        <v>2255</v>
      </c>
      <c r="G16">
        <v>2255</v>
      </c>
      <c r="H16">
        <v>2255</v>
      </c>
      <c r="I16">
        <v>2255</v>
      </c>
      <c r="J16">
        <v>2255</v>
      </c>
      <c r="K16">
        <v>2255</v>
      </c>
      <c r="L16">
        <v>2255</v>
      </c>
      <c r="M16">
        <v>20000</v>
      </c>
      <c r="N16">
        <f t="shared" si="0"/>
        <v>0.9642857142857143</v>
      </c>
    </row>
    <row r="17" spans="1:14" x14ac:dyDescent="0.4">
      <c r="A17" t="s">
        <v>16</v>
      </c>
      <c r="B17">
        <v>3163</v>
      </c>
      <c r="C17">
        <v>2713</v>
      </c>
      <c r="D17">
        <v>2713</v>
      </c>
      <c r="E17">
        <v>2713</v>
      </c>
      <c r="F17">
        <v>2713</v>
      </c>
      <c r="G17">
        <v>2713</v>
      </c>
      <c r="H17">
        <v>2713</v>
      </c>
      <c r="I17">
        <v>2713</v>
      </c>
      <c r="J17">
        <v>2713</v>
      </c>
      <c r="K17">
        <v>2713</v>
      </c>
      <c r="L17">
        <v>2713</v>
      </c>
      <c r="M17">
        <v>20000</v>
      </c>
      <c r="N17">
        <f t="shared" si="0"/>
        <v>1.363240418118467</v>
      </c>
    </row>
    <row r="18" spans="1:14" x14ac:dyDescent="0.4">
      <c r="A18" t="s">
        <v>17</v>
      </c>
      <c r="B18">
        <v>3265</v>
      </c>
      <c r="C18">
        <v>2240</v>
      </c>
      <c r="D18">
        <v>2240</v>
      </c>
      <c r="E18">
        <v>2240</v>
      </c>
      <c r="F18">
        <v>2240</v>
      </c>
      <c r="G18">
        <v>2240</v>
      </c>
      <c r="H18">
        <v>2240</v>
      </c>
      <c r="I18">
        <v>2240</v>
      </c>
      <c r="J18">
        <v>2240</v>
      </c>
      <c r="K18">
        <v>2240</v>
      </c>
      <c r="L18">
        <v>2240</v>
      </c>
      <c r="M18">
        <v>20000</v>
      </c>
      <c r="N18">
        <f t="shared" si="0"/>
        <v>0.95121951219512191</v>
      </c>
    </row>
    <row r="19" spans="1:14" x14ac:dyDescent="0.4">
      <c r="A19" t="s">
        <v>18</v>
      </c>
      <c r="B19">
        <v>2932</v>
      </c>
      <c r="C19">
        <v>2228</v>
      </c>
      <c r="D19">
        <v>2228</v>
      </c>
      <c r="E19">
        <v>2228</v>
      </c>
      <c r="F19">
        <v>2228</v>
      </c>
      <c r="G19">
        <v>2228</v>
      </c>
      <c r="H19">
        <v>2228</v>
      </c>
      <c r="I19">
        <v>2228</v>
      </c>
      <c r="J19">
        <v>2228</v>
      </c>
      <c r="K19">
        <v>2228</v>
      </c>
      <c r="L19">
        <v>2228</v>
      </c>
      <c r="M19">
        <v>20000</v>
      </c>
      <c r="N19">
        <f t="shared" si="0"/>
        <v>0.94076655052264813</v>
      </c>
    </row>
    <row r="20" spans="1:14" x14ac:dyDescent="0.4">
      <c r="A20" t="s">
        <v>19</v>
      </c>
      <c r="B20">
        <v>3072</v>
      </c>
      <c r="C20">
        <v>2116</v>
      </c>
      <c r="D20">
        <v>1795</v>
      </c>
      <c r="E20">
        <v>1795</v>
      </c>
      <c r="F20">
        <v>1795</v>
      </c>
      <c r="G20">
        <v>1795</v>
      </c>
      <c r="H20">
        <v>1795</v>
      </c>
      <c r="I20">
        <v>1795</v>
      </c>
      <c r="J20">
        <v>1795</v>
      </c>
      <c r="K20">
        <v>1795</v>
      </c>
      <c r="L20">
        <v>1795</v>
      </c>
      <c r="M20">
        <v>20000</v>
      </c>
      <c r="N20">
        <f t="shared" si="0"/>
        <v>0.56358885017421601</v>
      </c>
    </row>
    <row r="21" spans="1:14" x14ac:dyDescent="0.4">
      <c r="A21" t="s">
        <v>20</v>
      </c>
      <c r="B21">
        <v>3061</v>
      </c>
      <c r="C21">
        <v>2382</v>
      </c>
      <c r="D21">
        <v>2382</v>
      </c>
      <c r="E21">
        <v>2382</v>
      </c>
      <c r="F21">
        <v>2377</v>
      </c>
      <c r="G21">
        <v>2377</v>
      </c>
      <c r="H21">
        <v>2377</v>
      </c>
      <c r="I21">
        <v>2377</v>
      </c>
      <c r="J21">
        <v>2377</v>
      </c>
      <c r="K21">
        <v>2377</v>
      </c>
      <c r="L21">
        <v>2377</v>
      </c>
      <c r="M21">
        <v>20000</v>
      </c>
      <c r="N21">
        <f t="shared" si="0"/>
        <v>1.0705574912891986</v>
      </c>
    </row>
    <row r="22" spans="1:14" x14ac:dyDescent="0.4">
      <c r="A22" t="s">
        <v>21</v>
      </c>
      <c r="B22">
        <v>3417</v>
      </c>
      <c r="C22">
        <v>2366</v>
      </c>
      <c r="D22">
        <v>2042</v>
      </c>
      <c r="E22">
        <v>2042</v>
      </c>
      <c r="F22">
        <v>2042</v>
      </c>
      <c r="G22">
        <v>2042</v>
      </c>
      <c r="H22">
        <v>2042</v>
      </c>
      <c r="I22">
        <v>2042</v>
      </c>
      <c r="J22">
        <v>2042</v>
      </c>
      <c r="K22">
        <v>2042</v>
      </c>
      <c r="L22">
        <v>2042</v>
      </c>
      <c r="M22">
        <v>20000</v>
      </c>
      <c r="N22">
        <f t="shared" si="0"/>
        <v>0.77874564459930318</v>
      </c>
    </row>
    <row r="23" spans="1:14" x14ac:dyDescent="0.4">
      <c r="A23" t="s">
        <v>22</v>
      </c>
      <c r="B23">
        <v>3240</v>
      </c>
      <c r="C23">
        <v>2571</v>
      </c>
      <c r="D23">
        <v>2571</v>
      </c>
      <c r="E23">
        <v>2571</v>
      </c>
      <c r="F23">
        <v>2571</v>
      </c>
      <c r="G23">
        <v>2571</v>
      </c>
      <c r="H23">
        <v>2571</v>
      </c>
      <c r="I23">
        <v>2571</v>
      </c>
      <c r="J23">
        <v>2571</v>
      </c>
      <c r="K23">
        <v>2571</v>
      </c>
      <c r="L23">
        <v>2571</v>
      </c>
      <c r="M23">
        <v>20000</v>
      </c>
      <c r="N23">
        <f t="shared" si="0"/>
        <v>1.2395470383275262</v>
      </c>
    </row>
    <row r="24" spans="1:14" x14ac:dyDescent="0.4">
      <c r="A24" t="s">
        <v>23</v>
      </c>
      <c r="B24">
        <v>3054</v>
      </c>
      <c r="C24">
        <v>2228</v>
      </c>
      <c r="D24">
        <v>2128</v>
      </c>
      <c r="E24">
        <v>2128</v>
      </c>
      <c r="F24">
        <v>2128</v>
      </c>
      <c r="G24">
        <v>2128</v>
      </c>
      <c r="H24">
        <v>2128</v>
      </c>
      <c r="I24">
        <v>2128</v>
      </c>
      <c r="J24">
        <v>2128</v>
      </c>
      <c r="K24">
        <v>2128</v>
      </c>
      <c r="L24">
        <v>2128</v>
      </c>
      <c r="M24">
        <v>20000</v>
      </c>
      <c r="N24">
        <f t="shared" si="0"/>
        <v>0.85365853658536583</v>
      </c>
    </row>
    <row r="25" spans="1:14" x14ac:dyDescent="0.4">
      <c r="A25" t="s">
        <v>24</v>
      </c>
      <c r="B25">
        <v>2630</v>
      </c>
      <c r="C25">
        <v>2125</v>
      </c>
      <c r="D25">
        <v>2125</v>
      </c>
      <c r="E25">
        <v>2125</v>
      </c>
      <c r="F25">
        <v>2125</v>
      </c>
      <c r="G25">
        <v>2125</v>
      </c>
      <c r="H25">
        <v>2125</v>
      </c>
      <c r="I25">
        <v>2125</v>
      </c>
      <c r="J25">
        <v>2125</v>
      </c>
      <c r="K25">
        <v>2125</v>
      </c>
      <c r="L25">
        <v>2125</v>
      </c>
      <c r="M25">
        <v>20000</v>
      </c>
      <c r="N25">
        <f t="shared" si="0"/>
        <v>0.85104529616724733</v>
      </c>
    </row>
    <row r="26" spans="1:14" x14ac:dyDescent="0.4">
      <c r="A26" t="s">
        <v>25</v>
      </c>
      <c r="B26">
        <v>2909</v>
      </c>
      <c r="C26">
        <v>2150</v>
      </c>
      <c r="D26">
        <v>2146</v>
      </c>
      <c r="E26">
        <v>2146</v>
      </c>
      <c r="F26">
        <v>2146</v>
      </c>
      <c r="G26">
        <v>2146</v>
      </c>
      <c r="H26">
        <v>2146</v>
      </c>
      <c r="I26">
        <v>2146</v>
      </c>
      <c r="J26">
        <v>2146</v>
      </c>
      <c r="K26">
        <v>2146</v>
      </c>
      <c r="L26">
        <v>2146</v>
      </c>
      <c r="M26">
        <v>20000</v>
      </c>
      <c r="N26">
        <f t="shared" si="0"/>
        <v>0.86933797909407662</v>
      </c>
    </row>
    <row r="27" spans="1:14" x14ac:dyDescent="0.4">
      <c r="A27" t="s">
        <v>26</v>
      </c>
      <c r="B27">
        <v>2589</v>
      </c>
      <c r="C27">
        <v>2122</v>
      </c>
      <c r="D27">
        <v>2122</v>
      </c>
      <c r="E27">
        <v>2122</v>
      </c>
      <c r="F27">
        <v>2122</v>
      </c>
      <c r="G27">
        <v>2122</v>
      </c>
      <c r="H27">
        <v>2122</v>
      </c>
      <c r="I27">
        <v>2122</v>
      </c>
      <c r="J27">
        <v>2122</v>
      </c>
      <c r="K27">
        <v>2122</v>
      </c>
      <c r="L27">
        <v>2122</v>
      </c>
      <c r="M27">
        <v>20000</v>
      </c>
      <c r="N27">
        <f t="shared" si="0"/>
        <v>0.84843205574912894</v>
      </c>
    </row>
    <row r="28" spans="1:14" x14ac:dyDescent="0.4">
      <c r="A28" t="s">
        <v>27</v>
      </c>
      <c r="B28">
        <v>2829</v>
      </c>
      <c r="C28">
        <v>2197</v>
      </c>
      <c r="D28">
        <v>2147</v>
      </c>
      <c r="E28">
        <v>2147</v>
      </c>
      <c r="F28">
        <v>2147</v>
      </c>
      <c r="G28">
        <v>2147</v>
      </c>
      <c r="H28">
        <v>2147</v>
      </c>
      <c r="I28">
        <v>2147</v>
      </c>
      <c r="J28">
        <v>2147</v>
      </c>
      <c r="K28">
        <v>2147</v>
      </c>
      <c r="L28">
        <v>2147</v>
      </c>
      <c r="M28">
        <v>20000</v>
      </c>
      <c r="N28">
        <f t="shared" si="0"/>
        <v>0.87020905923344949</v>
      </c>
    </row>
    <row r="29" spans="1:14" x14ac:dyDescent="0.4">
      <c r="A29" t="s">
        <v>28</v>
      </c>
      <c r="B29">
        <v>3176</v>
      </c>
      <c r="C29">
        <v>2280</v>
      </c>
      <c r="D29">
        <v>2280</v>
      </c>
      <c r="E29">
        <v>2280</v>
      </c>
      <c r="F29">
        <v>2280</v>
      </c>
      <c r="G29">
        <v>2280</v>
      </c>
      <c r="H29">
        <v>2280</v>
      </c>
      <c r="I29">
        <v>2280</v>
      </c>
      <c r="J29">
        <v>2280</v>
      </c>
      <c r="K29">
        <v>2280</v>
      </c>
      <c r="L29">
        <v>2280</v>
      </c>
      <c r="M29">
        <v>20000</v>
      </c>
      <c r="N29">
        <f t="shared" si="0"/>
        <v>0.98606271777003485</v>
      </c>
    </row>
    <row r="30" spans="1:14" x14ac:dyDescent="0.4">
      <c r="A30" t="s">
        <v>29</v>
      </c>
      <c r="B30">
        <v>3052</v>
      </c>
      <c r="C30">
        <v>2293</v>
      </c>
      <c r="D30">
        <v>2293</v>
      </c>
      <c r="E30">
        <v>2293</v>
      </c>
      <c r="F30">
        <v>2293</v>
      </c>
      <c r="G30">
        <v>2293</v>
      </c>
      <c r="H30">
        <v>2293</v>
      </c>
      <c r="I30">
        <v>2293</v>
      </c>
      <c r="J30">
        <v>2293</v>
      </c>
      <c r="K30">
        <v>2293</v>
      </c>
      <c r="L30">
        <v>2293</v>
      </c>
      <c r="M30">
        <v>20000</v>
      </c>
      <c r="N30">
        <f t="shared" si="0"/>
        <v>0.9973867595818815</v>
      </c>
    </row>
    <row r="31" spans="1:14" x14ac:dyDescent="0.4">
      <c r="A31" t="s">
        <v>30</v>
      </c>
      <c r="B31">
        <v>3020</v>
      </c>
      <c r="C31">
        <v>2335</v>
      </c>
      <c r="D31">
        <v>2335</v>
      </c>
      <c r="E31">
        <v>2335</v>
      </c>
      <c r="F31">
        <v>2335</v>
      </c>
      <c r="G31">
        <v>2335</v>
      </c>
      <c r="H31">
        <v>2335</v>
      </c>
      <c r="I31">
        <v>2335</v>
      </c>
      <c r="J31">
        <v>2335</v>
      </c>
      <c r="K31">
        <v>2335</v>
      </c>
      <c r="L31">
        <v>2335</v>
      </c>
      <c r="M31">
        <v>20000</v>
      </c>
      <c r="N31">
        <f t="shared" si="0"/>
        <v>1.0339721254355401</v>
      </c>
    </row>
    <row r="32" spans="1:14" s="1" customFormat="1" x14ac:dyDescent="0.4">
      <c r="A32" s="1" t="s">
        <v>31</v>
      </c>
      <c r="B32" s="1">
        <f>MEDIAN(B2:B31)</f>
        <v>3151.5</v>
      </c>
      <c r="C32" s="1">
        <f t="shared" ref="C32:M32" si="1">MEDIAN(C2:C31)</f>
        <v>2280</v>
      </c>
      <c r="D32" s="1">
        <f t="shared" si="1"/>
        <v>2251.5</v>
      </c>
      <c r="E32" s="1">
        <f t="shared" si="1"/>
        <v>2251.5</v>
      </c>
      <c r="F32" s="1">
        <f t="shared" si="1"/>
        <v>2251.5</v>
      </c>
      <c r="G32" s="1">
        <f t="shared" si="1"/>
        <v>2251.5</v>
      </c>
      <c r="H32" s="1">
        <f t="shared" si="1"/>
        <v>2251.5</v>
      </c>
      <c r="I32" s="1">
        <f t="shared" si="1"/>
        <v>2251.5</v>
      </c>
      <c r="J32" s="1">
        <f t="shared" si="1"/>
        <v>2251.5</v>
      </c>
      <c r="K32" s="1">
        <f t="shared" si="1"/>
        <v>2251.5</v>
      </c>
      <c r="L32" s="2">
        <f t="shared" si="1"/>
        <v>2251.5</v>
      </c>
      <c r="M32" s="1">
        <f t="shared" si="1"/>
        <v>20000</v>
      </c>
      <c r="N32">
        <f t="shared" si="0"/>
        <v>0.96123693379790942</v>
      </c>
    </row>
    <row r="33" spans="1:19" x14ac:dyDescent="0.4">
      <c r="A33" t="s">
        <v>32</v>
      </c>
      <c r="B33">
        <f>AVERAGE(B2:B31)</f>
        <v>3093.4666666666667</v>
      </c>
      <c r="C33">
        <f t="shared" ref="C33:M33" si="2">AVERAGE(C2:C31)</f>
        <v>2317.4333333333334</v>
      </c>
      <c r="D33">
        <f t="shared" si="2"/>
        <v>2267.9</v>
      </c>
      <c r="E33">
        <f t="shared" si="2"/>
        <v>2267.9</v>
      </c>
      <c r="F33">
        <f t="shared" si="2"/>
        <v>2267.7333333333331</v>
      </c>
      <c r="G33">
        <f t="shared" si="2"/>
        <v>2266.9666666666667</v>
      </c>
      <c r="H33">
        <f t="shared" si="2"/>
        <v>2266.9666666666667</v>
      </c>
      <c r="I33">
        <f t="shared" si="2"/>
        <v>2266.9666666666667</v>
      </c>
      <c r="J33">
        <f t="shared" si="2"/>
        <v>2266.9666666666667</v>
      </c>
      <c r="K33">
        <f t="shared" si="2"/>
        <v>2266.9666666666667</v>
      </c>
      <c r="L33" s="3">
        <f t="shared" si="2"/>
        <v>2266.9666666666667</v>
      </c>
      <c r="M33">
        <f t="shared" si="2"/>
        <v>20000</v>
      </c>
      <c r="O33">
        <f>QUARTILE(N2:N31,1)</f>
        <v>0.87434668989547037</v>
      </c>
      <c r="P33">
        <f>QUARTILE(N2:N31,0)</f>
        <v>0.56358885017421601</v>
      </c>
      <c r="Q33">
        <f>QUARTILE(N2:N31,2)</f>
        <v>0.96123693379790942</v>
      </c>
      <c r="R33">
        <f>QUARTILE(N2:N31,4)</f>
        <v>1.363240418118467</v>
      </c>
      <c r="S33">
        <f>QUARTILE(N2:N31,3)</f>
        <v>1.0339721254355401</v>
      </c>
    </row>
    <row r="34" spans="1:19" x14ac:dyDescent="0.4">
      <c r="L34" s="3">
        <f>_xlfn.STDEV.S(L2:L31)</f>
        <v>185.40495907762204</v>
      </c>
    </row>
    <row r="35" spans="1:19" x14ac:dyDescent="0.4">
      <c r="L35" s="3">
        <f>MAX(L2:L31)</f>
        <v>2713</v>
      </c>
    </row>
    <row r="36" spans="1:19" x14ac:dyDescent="0.4">
      <c r="L36" s="3">
        <f>MIN(L2:L31)</f>
        <v>1795</v>
      </c>
    </row>
    <row r="38" spans="1:19" x14ac:dyDescent="0.4">
      <c r="L38">
        <f>(L32-1148)/1148</f>
        <v>0.96123693379790942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2FBA1-F537-4206-8F3B-A621844DC285}">
  <dimension ref="A1:S38"/>
  <sheetViews>
    <sheetView topLeftCell="D1" workbookViewId="0">
      <selection activeCell="O33" sqref="O33:S33"/>
    </sheetView>
  </sheetViews>
  <sheetFormatPr defaultRowHeight="13.9" x14ac:dyDescent="0.4"/>
  <cols>
    <col min="12" max="12" width="9.265625" bestFit="1" customWidth="1"/>
  </cols>
  <sheetData>
    <row r="1" spans="1:14" x14ac:dyDescent="0.4">
      <c r="A1" t="s">
        <v>0</v>
      </c>
      <c r="B1">
        <v>0</v>
      </c>
      <c r="C1">
        <v>2000</v>
      </c>
      <c r="D1">
        <v>4000</v>
      </c>
      <c r="E1">
        <v>6000</v>
      </c>
      <c r="F1">
        <v>8000</v>
      </c>
      <c r="G1">
        <v>10000</v>
      </c>
      <c r="H1">
        <v>12000</v>
      </c>
      <c r="I1">
        <v>14000</v>
      </c>
      <c r="J1">
        <v>16000</v>
      </c>
      <c r="K1">
        <v>18000</v>
      </c>
      <c r="L1">
        <v>20000</v>
      </c>
    </row>
    <row r="2" spans="1:14" x14ac:dyDescent="0.4">
      <c r="A2" t="s">
        <v>1</v>
      </c>
      <c r="B2">
        <v>2437</v>
      </c>
      <c r="C2">
        <v>2121</v>
      </c>
      <c r="D2">
        <v>2121</v>
      </c>
      <c r="E2">
        <v>2121</v>
      </c>
      <c r="F2">
        <v>2121</v>
      </c>
      <c r="G2">
        <v>2121</v>
      </c>
      <c r="H2">
        <v>2121</v>
      </c>
      <c r="I2">
        <v>2121</v>
      </c>
      <c r="J2">
        <v>2121</v>
      </c>
      <c r="K2">
        <v>2121</v>
      </c>
      <c r="L2">
        <v>2121</v>
      </c>
      <c r="M2">
        <v>20000</v>
      </c>
      <c r="N2">
        <f>(L2-1148)/1148</f>
        <v>0.84756097560975607</v>
      </c>
    </row>
    <row r="3" spans="1:14" x14ac:dyDescent="0.4">
      <c r="A3" t="s">
        <v>2</v>
      </c>
      <c r="B3">
        <v>2992</v>
      </c>
      <c r="C3">
        <v>2538</v>
      </c>
      <c r="D3">
        <v>2538</v>
      </c>
      <c r="E3">
        <v>2538</v>
      </c>
      <c r="F3">
        <v>2538</v>
      </c>
      <c r="G3">
        <v>2538</v>
      </c>
      <c r="H3">
        <v>2538</v>
      </c>
      <c r="I3">
        <v>2538</v>
      </c>
      <c r="J3">
        <v>2538</v>
      </c>
      <c r="K3">
        <v>2538</v>
      </c>
      <c r="L3">
        <v>2538</v>
      </c>
      <c r="M3">
        <v>20000</v>
      </c>
      <c r="N3">
        <f t="shared" ref="N3:N32" si="0">(L3-1148)/1148</f>
        <v>1.2108013937282229</v>
      </c>
    </row>
    <row r="4" spans="1:14" x14ac:dyDescent="0.4">
      <c r="A4" t="s">
        <v>3</v>
      </c>
      <c r="B4">
        <v>2592</v>
      </c>
      <c r="C4">
        <v>2084</v>
      </c>
      <c r="D4">
        <v>2084</v>
      </c>
      <c r="E4">
        <v>2084</v>
      </c>
      <c r="F4">
        <v>2084</v>
      </c>
      <c r="G4">
        <v>2084</v>
      </c>
      <c r="H4">
        <v>2084</v>
      </c>
      <c r="I4">
        <v>2084</v>
      </c>
      <c r="J4">
        <v>2084</v>
      </c>
      <c r="K4">
        <v>2084</v>
      </c>
      <c r="L4">
        <v>2084</v>
      </c>
      <c r="M4">
        <v>20000</v>
      </c>
      <c r="N4">
        <f t="shared" si="0"/>
        <v>0.81533101045296164</v>
      </c>
    </row>
    <row r="5" spans="1:14" x14ac:dyDescent="0.4">
      <c r="A5" t="s">
        <v>4</v>
      </c>
      <c r="B5">
        <v>3094</v>
      </c>
      <c r="C5">
        <v>2223</v>
      </c>
      <c r="D5">
        <v>2223</v>
      </c>
      <c r="E5">
        <v>2223</v>
      </c>
      <c r="F5">
        <v>2223</v>
      </c>
      <c r="G5">
        <v>2223</v>
      </c>
      <c r="H5">
        <v>2223</v>
      </c>
      <c r="I5">
        <v>2223</v>
      </c>
      <c r="J5">
        <v>2223</v>
      </c>
      <c r="K5">
        <v>2223</v>
      </c>
      <c r="L5">
        <v>2223</v>
      </c>
      <c r="M5">
        <v>20000</v>
      </c>
      <c r="N5">
        <f t="shared" si="0"/>
        <v>0.93641114982578399</v>
      </c>
    </row>
    <row r="6" spans="1:14" x14ac:dyDescent="0.4">
      <c r="A6" t="s">
        <v>5</v>
      </c>
      <c r="B6">
        <v>2690</v>
      </c>
      <c r="C6">
        <v>2198</v>
      </c>
      <c r="D6">
        <v>2198</v>
      </c>
      <c r="E6">
        <v>2198</v>
      </c>
      <c r="F6">
        <v>2198</v>
      </c>
      <c r="G6">
        <v>2198</v>
      </c>
      <c r="H6">
        <v>2198</v>
      </c>
      <c r="I6">
        <v>2198</v>
      </c>
      <c r="J6">
        <v>2198</v>
      </c>
      <c r="K6">
        <v>2198</v>
      </c>
      <c r="L6">
        <v>2198</v>
      </c>
      <c r="M6">
        <v>20000</v>
      </c>
      <c r="N6">
        <f t="shared" si="0"/>
        <v>0.91463414634146345</v>
      </c>
    </row>
    <row r="7" spans="1:14" x14ac:dyDescent="0.4">
      <c r="A7" t="s">
        <v>6</v>
      </c>
      <c r="B7">
        <v>2827</v>
      </c>
      <c r="C7">
        <v>2117</v>
      </c>
      <c r="D7">
        <v>2117</v>
      </c>
      <c r="E7">
        <v>2117</v>
      </c>
      <c r="F7">
        <v>2117</v>
      </c>
      <c r="G7">
        <v>2117</v>
      </c>
      <c r="H7">
        <v>2117</v>
      </c>
      <c r="I7">
        <v>2117</v>
      </c>
      <c r="J7">
        <v>2117</v>
      </c>
      <c r="K7">
        <v>2117</v>
      </c>
      <c r="L7">
        <v>2117</v>
      </c>
      <c r="M7">
        <v>20000</v>
      </c>
      <c r="N7">
        <f t="shared" si="0"/>
        <v>0.84407665505226481</v>
      </c>
    </row>
    <row r="8" spans="1:14" x14ac:dyDescent="0.4">
      <c r="A8" t="s">
        <v>7</v>
      </c>
      <c r="B8">
        <v>2787</v>
      </c>
      <c r="C8">
        <v>2320</v>
      </c>
      <c r="D8">
        <v>2320</v>
      </c>
      <c r="E8">
        <v>2320</v>
      </c>
      <c r="F8">
        <v>2320</v>
      </c>
      <c r="G8">
        <v>2320</v>
      </c>
      <c r="H8">
        <v>2320</v>
      </c>
      <c r="I8">
        <v>2320</v>
      </c>
      <c r="J8">
        <v>2320</v>
      </c>
      <c r="K8">
        <v>2320</v>
      </c>
      <c r="L8">
        <v>2320</v>
      </c>
      <c r="M8">
        <v>20000</v>
      </c>
      <c r="N8">
        <f t="shared" si="0"/>
        <v>1.0209059233449478</v>
      </c>
    </row>
    <row r="9" spans="1:14" x14ac:dyDescent="0.4">
      <c r="A9" t="s">
        <v>8</v>
      </c>
      <c r="B9">
        <v>2603</v>
      </c>
      <c r="C9">
        <v>2228</v>
      </c>
      <c r="D9">
        <v>2228</v>
      </c>
      <c r="E9">
        <v>2228</v>
      </c>
      <c r="F9">
        <v>2228</v>
      </c>
      <c r="G9">
        <v>2228</v>
      </c>
      <c r="H9">
        <v>2228</v>
      </c>
      <c r="I9">
        <v>2228</v>
      </c>
      <c r="J9">
        <v>2228</v>
      </c>
      <c r="K9">
        <v>2228</v>
      </c>
      <c r="L9">
        <v>2228</v>
      </c>
      <c r="M9">
        <v>20000</v>
      </c>
      <c r="N9">
        <f t="shared" si="0"/>
        <v>0.94076655052264813</v>
      </c>
    </row>
    <row r="10" spans="1:14" x14ac:dyDescent="0.4">
      <c r="A10" t="s">
        <v>9</v>
      </c>
      <c r="B10">
        <v>2534</v>
      </c>
      <c r="C10">
        <v>2225</v>
      </c>
      <c r="D10">
        <v>2225</v>
      </c>
      <c r="E10">
        <v>2225</v>
      </c>
      <c r="F10">
        <v>2225</v>
      </c>
      <c r="G10">
        <v>2225</v>
      </c>
      <c r="H10">
        <v>2225</v>
      </c>
      <c r="I10">
        <v>2225</v>
      </c>
      <c r="J10">
        <v>2225</v>
      </c>
      <c r="K10">
        <v>2225</v>
      </c>
      <c r="L10">
        <v>2225</v>
      </c>
      <c r="M10">
        <v>20000</v>
      </c>
      <c r="N10">
        <f t="shared" si="0"/>
        <v>0.93815331010452963</v>
      </c>
    </row>
    <row r="11" spans="1:14" x14ac:dyDescent="0.4">
      <c r="A11" t="s">
        <v>10</v>
      </c>
      <c r="B11">
        <v>3043</v>
      </c>
      <c r="C11">
        <v>2113</v>
      </c>
      <c r="D11">
        <v>2113</v>
      </c>
      <c r="E11">
        <v>2113</v>
      </c>
      <c r="F11">
        <v>2113</v>
      </c>
      <c r="G11">
        <v>2113</v>
      </c>
      <c r="H11">
        <v>2113</v>
      </c>
      <c r="I11">
        <v>2113</v>
      </c>
      <c r="J11">
        <v>2113</v>
      </c>
      <c r="K11">
        <v>2113</v>
      </c>
      <c r="L11">
        <v>2113</v>
      </c>
      <c r="M11">
        <v>20000</v>
      </c>
      <c r="N11">
        <f t="shared" si="0"/>
        <v>0.84059233449477355</v>
      </c>
    </row>
    <row r="12" spans="1:14" x14ac:dyDescent="0.4">
      <c r="A12" t="s">
        <v>11</v>
      </c>
      <c r="B12">
        <v>2976</v>
      </c>
      <c r="C12">
        <v>2448</v>
      </c>
      <c r="D12">
        <v>2448</v>
      </c>
      <c r="E12">
        <v>2448</v>
      </c>
      <c r="F12">
        <v>2448</v>
      </c>
      <c r="G12">
        <v>2448</v>
      </c>
      <c r="H12">
        <v>2448</v>
      </c>
      <c r="I12">
        <v>2448</v>
      </c>
      <c r="J12">
        <v>2448</v>
      </c>
      <c r="K12">
        <v>2448</v>
      </c>
      <c r="L12">
        <v>2448</v>
      </c>
      <c r="M12">
        <v>20000</v>
      </c>
      <c r="N12">
        <f t="shared" si="0"/>
        <v>1.132404181184669</v>
      </c>
    </row>
    <row r="13" spans="1:14" x14ac:dyDescent="0.4">
      <c r="A13" t="s">
        <v>12</v>
      </c>
      <c r="B13">
        <v>2700</v>
      </c>
      <c r="C13">
        <v>2013</v>
      </c>
      <c r="D13">
        <v>2013</v>
      </c>
      <c r="E13">
        <v>2013</v>
      </c>
      <c r="F13">
        <v>2013</v>
      </c>
      <c r="G13">
        <v>2013</v>
      </c>
      <c r="H13">
        <v>2013</v>
      </c>
      <c r="I13">
        <v>2013</v>
      </c>
      <c r="J13">
        <v>2013</v>
      </c>
      <c r="K13">
        <v>2013</v>
      </c>
      <c r="L13">
        <v>2013</v>
      </c>
      <c r="M13">
        <v>20000</v>
      </c>
      <c r="N13">
        <f t="shared" si="0"/>
        <v>0.75348432055749126</v>
      </c>
    </row>
    <row r="14" spans="1:14" x14ac:dyDescent="0.4">
      <c r="A14" t="s">
        <v>13</v>
      </c>
      <c r="B14">
        <v>3130</v>
      </c>
      <c r="C14">
        <v>2247</v>
      </c>
      <c r="D14">
        <v>2247</v>
      </c>
      <c r="E14">
        <v>2247</v>
      </c>
      <c r="F14">
        <v>2247</v>
      </c>
      <c r="G14">
        <v>2247</v>
      </c>
      <c r="H14">
        <v>2247</v>
      </c>
      <c r="I14">
        <v>2247</v>
      </c>
      <c r="J14">
        <v>2247</v>
      </c>
      <c r="K14">
        <v>2247</v>
      </c>
      <c r="L14">
        <v>2247</v>
      </c>
      <c r="M14">
        <v>20000</v>
      </c>
      <c r="N14">
        <f t="shared" si="0"/>
        <v>0.95731707317073167</v>
      </c>
    </row>
    <row r="15" spans="1:14" x14ac:dyDescent="0.4">
      <c r="A15" t="s">
        <v>14</v>
      </c>
      <c r="B15">
        <v>2668</v>
      </c>
      <c r="C15">
        <v>2201</v>
      </c>
      <c r="D15">
        <v>2201</v>
      </c>
      <c r="E15">
        <v>2201</v>
      </c>
      <c r="F15">
        <v>2201</v>
      </c>
      <c r="G15">
        <v>2201</v>
      </c>
      <c r="H15">
        <v>2201</v>
      </c>
      <c r="I15">
        <v>2201</v>
      </c>
      <c r="J15">
        <v>2201</v>
      </c>
      <c r="K15">
        <v>2201</v>
      </c>
      <c r="L15">
        <v>2201</v>
      </c>
      <c r="M15">
        <v>20000</v>
      </c>
      <c r="N15">
        <f t="shared" si="0"/>
        <v>0.91724738675958184</v>
      </c>
    </row>
    <row r="16" spans="1:14" x14ac:dyDescent="0.4">
      <c r="A16" t="s">
        <v>15</v>
      </c>
      <c r="B16">
        <v>3014</v>
      </c>
      <c r="C16">
        <v>2332</v>
      </c>
      <c r="D16">
        <v>2332</v>
      </c>
      <c r="E16">
        <v>2332</v>
      </c>
      <c r="F16">
        <v>2332</v>
      </c>
      <c r="G16">
        <v>2332</v>
      </c>
      <c r="H16">
        <v>2332</v>
      </c>
      <c r="I16">
        <v>2332</v>
      </c>
      <c r="J16">
        <v>2332</v>
      </c>
      <c r="K16">
        <v>2332</v>
      </c>
      <c r="L16">
        <v>2332</v>
      </c>
      <c r="M16">
        <v>20000</v>
      </c>
      <c r="N16">
        <f t="shared" si="0"/>
        <v>1.0313588850174216</v>
      </c>
    </row>
    <row r="17" spans="1:14" x14ac:dyDescent="0.4">
      <c r="A17" t="s">
        <v>16</v>
      </c>
      <c r="B17">
        <v>2604</v>
      </c>
      <c r="C17">
        <v>1896</v>
      </c>
      <c r="D17">
        <v>1896</v>
      </c>
      <c r="E17">
        <v>1896</v>
      </c>
      <c r="F17">
        <v>1896</v>
      </c>
      <c r="G17">
        <v>1896</v>
      </c>
      <c r="H17">
        <v>1896</v>
      </c>
      <c r="I17">
        <v>1896</v>
      </c>
      <c r="J17">
        <v>1896</v>
      </c>
      <c r="K17">
        <v>1896</v>
      </c>
      <c r="L17">
        <v>1896</v>
      </c>
      <c r="M17">
        <v>20000</v>
      </c>
      <c r="N17">
        <f t="shared" si="0"/>
        <v>0.65156794425087106</v>
      </c>
    </row>
    <row r="18" spans="1:14" x14ac:dyDescent="0.4">
      <c r="A18" t="s">
        <v>17</v>
      </c>
      <c r="B18">
        <v>2878</v>
      </c>
      <c r="C18">
        <v>2146</v>
      </c>
      <c r="D18">
        <v>2146</v>
      </c>
      <c r="E18">
        <v>2146</v>
      </c>
      <c r="F18">
        <v>2146</v>
      </c>
      <c r="G18">
        <v>2146</v>
      </c>
      <c r="H18">
        <v>2146</v>
      </c>
      <c r="I18">
        <v>2146</v>
      </c>
      <c r="J18">
        <v>2146</v>
      </c>
      <c r="K18">
        <v>2146</v>
      </c>
      <c r="L18">
        <v>2146</v>
      </c>
      <c r="M18">
        <v>20000</v>
      </c>
      <c r="N18">
        <f t="shared" si="0"/>
        <v>0.86933797909407662</v>
      </c>
    </row>
    <row r="19" spans="1:14" x14ac:dyDescent="0.4">
      <c r="A19" t="s">
        <v>18</v>
      </c>
      <c r="B19">
        <v>2750</v>
      </c>
      <c r="C19">
        <v>2346</v>
      </c>
      <c r="D19">
        <v>2289</v>
      </c>
      <c r="E19">
        <v>2289</v>
      </c>
      <c r="F19">
        <v>2289</v>
      </c>
      <c r="G19">
        <v>2289</v>
      </c>
      <c r="H19">
        <v>2289</v>
      </c>
      <c r="I19">
        <v>2289</v>
      </c>
      <c r="J19">
        <v>2289</v>
      </c>
      <c r="K19">
        <v>2289</v>
      </c>
      <c r="L19">
        <v>2289</v>
      </c>
      <c r="M19">
        <v>20000</v>
      </c>
      <c r="N19">
        <f t="shared" si="0"/>
        <v>0.99390243902439024</v>
      </c>
    </row>
    <row r="20" spans="1:14" x14ac:dyDescent="0.4">
      <c r="A20" t="s">
        <v>19</v>
      </c>
      <c r="B20">
        <v>3045</v>
      </c>
      <c r="C20">
        <v>2422</v>
      </c>
      <c r="D20">
        <v>2422</v>
      </c>
      <c r="E20">
        <v>2422</v>
      </c>
      <c r="F20">
        <v>2422</v>
      </c>
      <c r="G20">
        <v>2422</v>
      </c>
      <c r="H20">
        <v>2422</v>
      </c>
      <c r="I20">
        <v>2422</v>
      </c>
      <c r="J20">
        <v>2422</v>
      </c>
      <c r="K20">
        <v>2422</v>
      </c>
      <c r="L20">
        <v>2422</v>
      </c>
      <c r="M20">
        <v>20000</v>
      </c>
      <c r="N20">
        <f t="shared" si="0"/>
        <v>1.1097560975609757</v>
      </c>
    </row>
    <row r="21" spans="1:14" x14ac:dyDescent="0.4">
      <c r="A21" t="s">
        <v>20</v>
      </c>
      <c r="B21">
        <v>2749</v>
      </c>
      <c r="C21">
        <v>2180</v>
      </c>
      <c r="D21">
        <v>2180</v>
      </c>
      <c r="E21">
        <v>2180</v>
      </c>
      <c r="F21">
        <v>2180</v>
      </c>
      <c r="G21">
        <v>2180</v>
      </c>
      <c r="H21">
        <v>2180</v>
      </c>
      <c r="I21">
        <v>2180</v>
      </c>
      <c r="J21">
        <v>2180</v>
      </c>
      <c r="K21">
        <v>2180</v>
      </c>
      <c r="L21">
        <v>2180</v>
      </c>
      <c r="M21">
        <v>20000</v>
      </c>
      <c r="N21">
        <f t="shared" si="0"/>
        <v>0.89895470383275267</v>
      </c>
    </row>
    <row r="22" spans="1:14" x14ac:dyDescent="0.4">
      <c r="A22" t="s">
        <v>21</v>
      </c>
      <c r="B22">
        <v>2982</v>
      </c>
      <c r="C22">
        <v>2562</v>
      </c>
      <c r="D22">
        <v>2562</v>
      </c>
      <c r="E22">
        <v>2562</v>
      </c>
      <c r="F22">
        <v>2562</v>
      </c>
      <c r="G22">
        <v>2562</v>
      </c>
      <c r="H22">
        <v>2562</v>
      </c>
      <c r="I22">
        <v>2562</v>
      </c>
      <c r="J22">
        <v>2562</v>
      </c>
      <c r="K22">
        <v>2562</v>
      </c>
      <c r="L22">
        <v>2562</v>
      </c>
      <c r="M22">
        <v>20000</v>
      </c>
      <c r="N22">
        <f t="shared" si="0"/>
        <v>1.2317073170731707</v>
      </c>
    </row>
    <row r="23" spans="1:14" x14ac:dyDescent="0.4">
      <c r="A23" t="s">
        <v>22</v>
      </c>
      <c r="B23">
        <v>2830</v>
      </c>
      <c r="C23">
        <v>1973</v>
      </c>
      <c r="D23">
        <v>1973</v>
      </c>
      <c r="E23">
        <v>1973</v>
      </c>
      <c r="F23">
        <v>1973</v>
      </c>
      <c r="G23">
        <v>1973</v>
      </c>
      <c r="H23">
        <v>1973</v>
      </c>
      <c r="I23">
        <v>1973</v>
      </c>
      <c r="J23">
        <v>1973</v>
      </c>
      <c r="K23">
        <v>1973</v>
      </c>
      <c r="L23">
        <v>1973</v>
      </c>
      <c r="M23">
        <v>20000</v>
      </c>
      <c r="N23">
        <f t="shared" si="0"/>
        <v>0.71864111498257843</v>
      </c>
    </row>
    <row r="24" spans="1:14" x14ac:dyDescent="0.4">
      <c r="A24" t="s">
        <v>23</v>
      </c>
      <c r="B24">
        <v>2701</v>
      </c>
      <c r="C24">
        <v>2451</v>
      </c>
      <c r="D24">
        <v>2451</v>
      </c>
      <c r="E24">
        <v>2445</v>
      </c>
      <c r="F24">
        <v>2445</v>
      </c>
      <c r="G24">
        <v>2445</v>
      </c>
      <c r="H24">
        <v>2445</v>
      </c>
      <c r="I24">
        <v>2445</v>
      </c>
      <c r="J24">
        <v>2445</v>
      </c>
      <c r="K24">
        <v>2445</v>
      </c>
      <c r="L24">
        <v>2445</v>
      </c>
      <c r="M24">
        <v>20000</v>
      </c>
      <c r="N24">
        <f t="shared" si="0"/>
        <v>1.1297909407665505</v>
      </c>
    </row>
    <row r="25" spans="1:14" x14ac:dyDescent="0.4">
      <c r="A25" t="s">
        <v>24</v>
      </c>
      <c r="B25">
        <v>2777</v>
      </c>
      <c r="C25">
        <v>2411</v>
      </c>
      <c r="D25">
        <v>2411</v>
      </c>
      <c r="E25">
        <v>2411</v>
      </c>
      <c r="F25">
        <v>2411</v>
      </c>
      <c r="G25">
        <v>2411</v>
      </c>
      <c r="H25">
        <v>2411</v>
      </c>
      <c r="I25">
        <v>2411</v>
      </c>
      <c r="J25">
        <v>2411</v>
      </c>
      <c r="K25">
        <v>2411</v>
      </c>
      <c r="L25">
        <v>2411</v>
      </c>
      <c r="M25">
        <v>20000</v>
      </c>
      <c r="N25">
        <f t="shared" si="0"/>
        <v>1.1001742160278745</v>
      </c>
    </row>
    <row r="26" spans="1:14" x14ac:dyDescent="0.4">
      <c r="A26" t="s">
        <v>25</v>
      </c>
      <c r="B26">
        <v>2624</v>
      </c>
      <c r="C26">
        <v>2210</v>
      </c>
      <c r="D26">
        <v>2210</v>
      </c>
      <c r="E26">
        <v>2210</v>
      </c>
      <c r="F26">
        <v>2210</v>
      </c>
      <c r="G26">
        <v>2210</v>
      </c>
      <c r="H26">
        <v>2210</v>
      </c>
      <c r="I26">
        <v>2210</v>
      </c>
      <c r="J26">
        <v>2210</v>
      </c>
      <c r="K26">
        <v>2210</v>
      </c>
      <c r="L26">
        <v>2210</v>
      </c>
      <c r="M26">
        <v>20000</v>
      </c>
      <c r="N26">
        <f t="shared" si="0"/>
        <v>0.92508710801393723</v>
      </c>
    </row>
    <row r="27" spans="1:14" x14ac:dyDescent="0.4">
      <c r="A27" t="s">
        <v>26</v>
      </c>
      <c r="B27">
        <v>2549</v>
      </c>
      <c r="C27">
        <v>2203</v>
      </c>
      <c r="D27">
        <v>2203</v>
      </c>
      <c r="E27">
        <v>2203</v>
      </c>
      <c r="F27">
        <v>2203</v>
      </c>
      <c r="G27">
        <v>2203</v>
      </c>
      <c r="H27">
        <v>2203</v>
      </c>
      <c r="I27">
        <v>2203</v>
      </c>
      <c r="J27">
        <v>2203</v>
      </c>
      <c r="K27">
        <v>2203</v>
      </c>
      <c r="L27">
        <v>2203</v>
      </c>
      <c r="M27">
        <v>20000</v>
      </c>
      <c r="N27">
        <f t="shared" si="0"/>
        <v>0.91898954703832758</v>
      </c>
    </row>
    <row r="28" spans="1:14" x14ac:dyDescent="0.4">
      <c r="A28" t="s">
        <v>27</v>
      </c>
      <c r="B28">
        <v>2425</v>
      </c>
      <c r="C28">
        <v>2129</v>
      </c>
      <c r="D28">
        <v>2129</v>
      </c>
      <c r="E28">
        <v>2129</v>
      </c>
      <c r="F28">
        <v>2129</v>
      </c>
      <c r="G28">
        <v>2129</v>
      </c>
      <c r="H28">
        <v>2129</v>
      </c>
      <c r="I28">
        <v>2129</v>
      </c>
      <c r="J28">
        <v>2129</v>
      </c>
      <c r="K28">
        <v>2129</v>
      </c>
      <c r="L28">
        <v>2129</v>
      </c>
      <c r="M28">
        <v>20000</v>
      </c>
      <c r="N28">
        <f t="shared" si="0"/>
        <v>0.85452961672473871</v>
      </c>
    </row>
    <row r="29" spans="1:14" x14ac:dyDescent="0.4">
      <c r="A29" t="s">
        <v>28</v>
      </c>
      <c r="B29">
        <v>2629</v>
      </c>
      <c r="C29">
        <v>2179</v>
      </c>
      <c r="D29">
        <v>2179</v>
      </c>
      <c r="E29">
        <v>2179</v>
      </c>
      <c r="F29">
        <v>2179</v>
      </c>
      <c r="G29">
        <v>2179</v>
      </c>
      <c r="H29">
        <v>2179</v>
      </c>
      <c r="I29">
        <v>2179</v>
      </c>
      <c r="J29">
        <v>2179</v>
      </c>
      <c r="K29">
        <v>2179</v>
      </c>
      <c r="L29">
        <v>2179</v>
      </c>
      <c r="M29">
        <v>20000</v>
      </c>
      <c r="N29">
        <f t="shared" si="0"/>
        <v>0.8980836236933798</v>
      </c>
    </row>
    <row r="30" spans="1:14" x14ac:dyDescent="0.4">
      <c r="A30" t="s">
        <v>29</v>
      </c>
      <c r="B30">
        <v>2528</v>
      </c>
      <c r="C30">
        <v>2236</v>
      </c>
      <c r="D30">
        <v>2236</v>
      </c>
      <c r="E30">
        <v>2236</v>
      </c>
      <c r="F30">
        <v>2236</v>
      </c>
      <c r="G30">
        <v>2236</v>
      </c>
      <c r="H30">
        <v>2236</v>
      </c>
      <c r="I30">
        <v>2236</v>
      </c>
      <c r="J30">
        <v>2236</v>
      </c>
      <c r="K30">
        <v>2236</v>
      </c>
      <c r="L30">
        <v>2236</v>
      </c>
      <c r="M30">
        <v>20000</v>
      </c>
      <c r="N30">
        <f t="shared" si="0"/>
        <v>0.94773519163763065</v>
      </c>
    </row>
    <row r="31" spans="1:14" x14ac:dyDescent="0.4">
      <c r="A31" t="s">
        <v>30</v>
      </c>
      <c r="B31">
        <v>2722</v>
      </c>
      <c r="C31">
        <v>2096</v>
      </c>
      <c r="D31">
        <v>2096</v>
      </c>
      <c r="E31">
        <v>2096</v>
      </c>
      <c r="F31">
        <v>2096</v>
      </c>
      <c r="G31">
        <v>2096</v>
      </c>
      <c r="H31">
        <v>2096</v>
      </c>
      <c r="I31">
        <v>2096</v>
      </c>
      <c r="J31">
        <v>2096</v>
      </c>
      <c r="K31">
        <v>2096</v>
      </c>
      <c r="L31">
        <v>2096</v>
      </c>
      <c r="M31">
        <v>20000</v>
      </c>
      <c r="N31">
        <f t="shared" si="0"/>
        <v>0.82578397212543553</v>
      </c>
    </row>
    <row r="32" spans="1:14" s="1" customFormat="1" x14ac:dyDescent="0.4">
      <c r="A32" s="1" t="s">
        <v>31</v>
      </c>
      <c r="B32" s="1">
        <f>MEDIAN(B2:B31)</f>
        <v>2735.5</v>
      </c>
      <c r="C32" s="1">
        <f t="shared" ref="C32:M32" si="1">MEDIAN(C2:C31)</f>
        <v>2206.5</v>
      </c>
      <c r="D32" s="1">
        <f t="shared" si="1"/>
        <v>2206.5</v>
      </c>
      <c r="E32" s="1">
        <f t="shared" si="1"/>
        <v>2206.5</v>
      </c>
      <c r="F32" s="1">
        <f t="shared" si="1"/>
        <v>2206.5</v>
      </c>
      <c r="G32" s="1">
        <f t="shared" si="1"/>
        <v>2206.5</v>
      </c>
      <c r="H32" s="1">
        <f t="shared" si="1"/>
        <v>2206.5</v>
      </c>
      <c r="I32" s="1">
        <f t="shared" si="1"/>
        <v>2206.5</v>
      </c>
      <c r="J32" s="1">
        <f t="shared" si="1"/>
        <v>2206.5</v>
      </c>
      <c r="K32" s="1">
        <f t="shared" si="1"/>
        <v>2206.5</v>
      </c>
      <c r="L32" s="2">
        <f t="shared" si="1"/>
        <v>2206.5</v>
      </c>
      <c r="M32" s="1">
        <f t="shared" si="1"/>
        <v>20000</v>
      </c>
      <c r="N32">
        <f t="shared" si="0"/>
        <v>0.92203832752613235</v>
      </c>
    </row>
    <row r="33" spans="1:19" x14ac:dyDescent="0.4">
      <c r="A33" t="s">
        <v>32</v>
      </c>
      <c r="B33">
        <f>AVERAGE(B2:B31)</f>
        <v>2762.6666666666665</v>
      </c>
      <c r="C33">
        <f t="shared" ref="C33:M33" si="2">AVERAGE(C2:C31)</f>
        <v>2228.2666666666669</v>
      </c>
      <c r="D33">
        <f t="shared" si="2"/>
        <v>2226.3666666666668</v>
      </c>
      <c r="E33">
        <f t="shared" si="2"/>
        <v>2226.1666666666665</v>
      </c>
      <c r="F33">
        <f t="shared" si="2"/>
        <v>2226.1666666666665</v>
      </c>
      <c r="G33">
        <f t="shared" si="2"/>
        <v>2226.1666666666665</v>
      </c>
      <c r="H33">
        <f t="shared" si="2"/>
        <v>2226.1666666666665</v>
      </c>
      <c r="I33">
        <f t="shared" si="2"/>
        <v>2226.1666666666665</v>
      </c>
      <c r="J33">
        <f t="shared" si="2"/>
        <v>2226.1666666666665</v>
      </c>
      <c r="K33">
        <f t="shared" si="2"/>
        <v>2226.1666666666665</v>
      </c>
      <c r="L33" s="3">
        <f t="shared" si="2"/>
        <v>2226.1666666666665</v>
      </c>
      <c r="M33">
        <f t="shared" si="2"/>
        <v>20000</v>
      </c>
      <c r="O33">
        <f>QUARTILE(N2:N31,1)</f>
        <v>0.8493031358885017</v>
      </c>
      <c r="P33">
        <f>QUARTILE(N2:N31,0)</f>
        <v>0.65156794425087106</v>
      </c>
      <c r="Q33">
        <f>QUARTILE(N2:N31,2)</f>
        <v>0.92203832752613235</v>
      </c>
      <c r="R33">
        <f>QUARTILE(N2:N31,4)</f>
        <v>1.2317073170731707</v>
      </c>
      <c r="S33">
        <f>QUARTILE(N2:N31,3)</f>
        <v>1.0141550522648084</v>
      </c>
    </row>
    <row r="34" spans="1:19" x14ac:dyDescent="0.4">
      <c r="L34" s="3">
        <f>_xlfn.STDEV.S(L2:L31)</f>
        <v>157.35597319088518</v>
      </c>
    </row>
    <row r="35" spans="1:19" x14ac:dyDescent="0.4">
      <c r="L35" s="3">
        <f>MAX(L2:L31)</f>
        <v>2562</v>
      </c>
    </row>
    <row r="36" spans="1:19" x14ac:dyDescent="0.4">
      <c r="L36" s="3">
        <f>MIN(L2:L31)</f>
        <v>1896</v>
      </c>
    </row>
    <row r="38" spans="1:19" x14ac:dyDescent="0.4">
      <c r="L38">
        <f>(L32-1148)/1148</f>
        <v>0.92203832752613235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58645-42A7-4D7D-870D-B2AD36BD3596}">
  <dimension ref="A1:S38"/>
  <sheetViews>
    <sheetView topLeftCell="D1" workbookViewId="0">
      <selection activeCell="O33" sqref="O33:S33"/>
    </sheetView>
  </sheetViews>
  <sheetFormatPr defaultRowHeight="13.9" x14ac:dyDescent="0.4"/>
  <cols>
    <col min="12" max="12" width="9.265625" bestFit="1" customWidth="1"/>
  </cols>
  <sheetData>
    <row r="1" spans="1:14" x14ac:dyDescent="0.4">
      <c r="A1" t="s">
        <v>36</v>
      </c>
      <c r="B1">
        <v>0</v>
      </c>
      <c r="C1">
        <v>2000</v>
      </c>
      <c r="D1">
        <v>4000</v>
      </c>
      <c r="E1">
        <v>6000</v>
      </c>
      <c r="F1">
        <v>8000</v>
      </c>
      <c r="G1">
        <v>10000</v>
      </c>
      <c r="H1">
        <v>12000</v>
      </c>
      <c r="I1">
        <v>14000</v>
      </c>
      <c r="J1">
        <v>16000</v>
      </c>
      <c r="K1">
        <v>18000</v>
      </c>
      <c r="L1">
        <v>20000</v>
      </c>
    </row>
    <row r="2" spans="1:14" x14ac:dyDescent="0.4">
      <c r="A2" t="s">
        <v>1</v>
      </c>
      <c r="B2">
        <v>3138</v>
      </c>
      <c r="C2">
        <v>1747</v>
      </c>
      <c r="D2">
        <v>1482</v>
      </c>
      <c r="E2">
        <v>1449</v>
      </c>
      <c r="F2">
        <v>1407</v>
      </c>
      <c r="G2">
        <v>1366</v>
      </c>
      <c r="H2">
        <v>1357</v>
      </c>
      <c r="I2">
        <v>1357</v>
      </c>
      <c r="J2">
        <v>1337</v>
      </c>
      <c r="K2">
        <v>1337</v>
      </c>
      <c r="L2">
        <v>1301</v>
      </c>
      <c r="M2">
        <v>20000</v>
      </c>
      <c r="N2">
        <f>(L2-1148)/1148</f>
        <v>0.1332752613240418</v>
      </c>
    </row>
    <row r="3" spans="1:14" x14ac:dyDescent="0.4">
      <c r="A3" t="s">
        <v>2</v>
      </c>
      <c r="B3">
        <v>3237</v>
      </c>
      <c r="C3">
        <v>1848</v>
      </c>
      <c r="D3">
        <v>1584</v>
      </c>
      <c r="E3">
        <v>1454</v>
      </c>
      <c r="F3">
        <v>1392</v>
      </c>
      <c r="G3">
        <v>1372</v>
      </c>
      <c r="H3">
        <v>1372</v>
      </c>
      <c r="I3">
        <v>1372</v>
      </c>
      <c r="J3">
        <v>1372</v>
      </c>
      <c r="K3">
        <v>1372</v>
      </c>
      <c r="L3">
        <v>1372</v>
      </c>
      <c r="M3">
        <v>20000</v>
      </c>
      <c r="N3">
        <f t="shared" ref="N3:N32" si="0">(L3-1148)/1148</f>
        <v>0.1951219512195122</v>
      </c>
    </row>
    <row r="4" spans="1:14" x14ac:dyDescent="0.4">
      <c r="A4" t="s">
        <v>3</v>
      </c>
      <c r="B4">
        <v>2641</v>
      </c>
      <c r="C4">
        <v>1872</v>
      </c>
      <c r="D4">
        <v>1564</v>
      </c>
      <c r="E4">
        <v>1479</v>
      </c>
      <c r="F4">
        <v>1449</v>
      </c>
      <c r="G4">
        <v>1437</v>
      </c>
      <c r="H4">
        <v>1407</v>
      </c>
      <c r="I4">
        <v>1401</v>
      </c>
      <c r="J4">
        <v>1399</v>
      </c>
      <c r="K4">
        <v>1399</v>
      </c>
      <c r="L4">
        <v>1395</v>
      </c>
      <c r="M4">
        <v>20000</v>
      </c>
      <c r="N4">
        <f t="shared" si="0"/>
        <v>0.21515679442508712</v>
      </c>
    </row>
    <row r="5" spans="1:14" x14ac:dyDescent="0.4">
      <c r="A5" t="s">
        <v>4</v>
      </c>
      <c r="B5">
        <v>3072</v>
      </c>
      <c r="C5">
        <v>1862</v>
      </c>
      <c r="D5">
        <v>1551</v>
      </c>
      <c r="E5">
        <v>1475</v>
      </c>
      <c r="F5">
        <v>1454</v>
      </c>
      <c r="G5">
        <v>1422</v>
      </c>
      <c r="H5">
        <v>1396</v>
      </c>
      <c r="I5">
        <v>1385</v>
      </c>
      <c r="J5">
        <v>1385</v>
      </c>
      <c r="K5">
        <v>1385</v>
      </c>
      <c r="L5">
        <v>1383</v>
      </c>
      <c r="M5">
        <v>20000</v>
      </c>
      <c r="N5">
        <f t="shared" si="0"/>
        <v>0.20470383275261325</v>
      </c>
    </row>
    <row r="6" spans="1:14" x14ac:dyDescent="0.4">
      <c r="A6" t="s">
        <v>5</v>
      </c>
      <c r="B6">
        <v>3002</v>
      </c>
      <c r="C6">
        <v>1887</v>
      </c>
      <c r="D6">
        <v>1559</v>
      </c>
      <c r="E6">
        <v>1501</v>
      </c>
      <c r="F6">
        <v>1414</v>
      </c>
      <c r="G6">
        <v>1393</v>
      </c>
      <c r="H6">
        <v>1344</v>
      </c>
      <c r="I6">
        <v>1303</v>
      </c>
      <c r="J6">
        <v>1303</v>
      </c>
      <c r="K6">
        <v>1268</v>
      </c>
      <c r="L6">
        <v>1248</v>
      </c>
      <c r="M6">
        <v>20000</v>
      </c>
      <c r="N6">
        <f t="shared" si="0"/>
        <v>8.7108013937282236E-2</v>
      </c>
    </row>
    <row r="7" spans="1:14" x14ac:dyDescent="0.4">
      <c r="A7" t="s">
        <v>6</v>
      </c>
      <c r="B7">
        <v>2779</v>
      </c>
      <c r="C7">
        <v>1889</v>
      </c>
      <c r="D7">
        <v>1655</v>
      </c>
      <c r="E7">
        <v>1420</v>
      </c>
      <c r="F7">
        <v>1367</v>
      </c>
      <c r="G7">
        <v>1262</v>
      </c>
      <c r="H7">
        <v>1229</v>
      </c>
      <c r="I7">
        <v>1213</v>
      </c>
      <c r="J7">
        <v>1173</v>
      </c>
      <c r="K7">
        <v>1173</v>
      </c>
      <c r="L7">
        <v>1173</v>
      </c>
      <c r="M7">
        <v>20000</v>
      </c>
      <c r="N7">
        <f t="shared" si="0"/>
        <v>2.1777003484320559E-2</v>
      </c>
    </row>
    <row r="8" spans="1:14" x14ac:dyDescent="0.4">
      <c r="A8" t="s">
        <v>7</v>
      </c>
      <c r="B8">
        <v>3058</v>
      </c>
      <c r="C8">
        <v>1860</v>
      </c>
      <c r="D8">
        <v>1626</v>
      </c>
      <c r="E8">
        <v>1535</v>
      </c>
      <c r="F8">
        <v>1464</v>
      </c>
      <c r="G8">
        <v>1429</v>
      </c>
      <c r="H8">
        <v>1416</v>
      </c>
      <c r="I8">
        <v>1385</v>
      </c>
      <c r="J8">
        <v>1366</v>
      </c>
      <c r="K8">
        <v>1366</v>
      </c>
      <c r="L8">
        <v>1366</v>
      </c>
      <c r="M8">
        <v>20000</v>
      </c>
      <c r="N8">
        <f t="shared" si="0"/>
        <v>0.18989547038327526</v>
      </c>
    </row>
    <row r="9" spans="1:14" x14ac:dyDescent="0.4">
      <c r="A9" t="s">
        <v>8</v>
      </c>
      <c r="B9">
        <v>2666</v>
      </c>
      <c r="C9">
        <v>1823</v>
      </c>
      <c r="D9">
        <v>1582</v>
      </c>
      <c r="E9">
        <v>1519</v>
      </c>
      <c r="F9">
        <v>1513</v>
      </c>
      <c r="G9">
        <v>1475</v>
      </c>
      <c r="H9">
        <v>1447</v>
      </c>
      <c r="I9">
        <v>1447</v>
      </c>
      <c r="J9">
        <v>1441</v>
      </c>
      <c r="K9">
        <v>1439</v>
      </c>
      <c r="L9">
        <v>1398</v>
      </c>
      <c r="M9">
        <v>20000</v>
      </c>
      <c r="N9">
        <f t="shared" si="0"/>
        <v>0.21777003484320556</v>
      </c>
    </row>
    <row r="10" spans="1:14" x14ac:dyDescent="0.4">
      <c r="A10" t="s">
        <v>9</v>
      </c>
      <c r="B10">
        <v>2892</v>
      </c>
      <c r="C10">
        <v>1733</v>
      </c>
      <c r="D10">
        <v>1532</v>
      </c>
      <c r="E10">
        <v>1470</v>
      </c>
      <c r="F10">
        <v>1444</v>
      </c>
      <c r="G10">
        <v>1412</v>
      </c>
      <c r="H10">
        <v>1412</v>
      </c>
      <c r="I10">
        <v>1412</v>
      </c>
      <c r="J10">
        <v>1411</v>
      </c>
      <c r="K10">
        <v>1411</v>
      </c>
      <c r="L10">
        <v>1411</v>
      </c>
      <c r="M10">
        <v>20000</v>
      </c>
      <c r="N10">
        <f t="shared" si="0"/>
        <v>0.22909407665505227</v>
      </c>
    </row>
    <row r="11" spans="1:14" x14ac:dyDescent="0.4">
      <c r="A11" t="s">
        <v>10</v>
      </c>
      <c r="B11">
        <v>3031</v>
      </c>
      <c r="C11">
        <v>1916</v>
      </c>
      <c r="D11">
        <v>1638</v>
      </c>
      <c r="E11">
        <v>1491</v>
      </c>
      <c r="F11">
        <v>1474</v>
      </c>
      <c r="G11">
        <v>1396</v>
      </c>
      <c r="H11">
        <v>1396</v>
      </c>
      <c r="I11">
        <v>1324</v>
      </c>
      <c r="J11">
        <v>1324</v>
      </c>
      <c r="K11">
        <v>1324</v>
      </c>
      <c r="L11">
        <v>1324</v>
      </c>
      <c r="M11">
        <v>20000</v>
      </c>
      <c r="N11">
        <f t="shared" si="0"/>
        <v>0.15331010452961671</v>
      </c>
    </row>
    <row r="12" spans="1:14" x14ac:dyDescent="0.4">
      <c r="A12" t="s">
        <v>11</v>
      </c>
      <c r="B12">
        <v>2975</v>
      </c>
      <c r="C12">
        <v>1999</v>
      </c>
      <c r="D12">
        <v>1672</v>
      </c>
      <c r="E12">
        <v>1497</v>
      </c>
      <c r="F12">
        <v>1416</v>
      </c>
      <c r="G12">
        <v>1326</v>
      </c>
      <c r="H12">
        <v>1326</v>
      </c>
      <c r="I12">
        <v>1324</v>
      </c>
      <c r="J12">
        <v>1286</v>
      </c>
      <c r="K12">
        <v>1280</v>
      </c>
      <c r="L12">
        <v>1280</v>
      </c>
      <c r="M12">
        <v>20000</v>
      </c>
      <c r="N12">
        <f t="shared" si="0"/>
        <v>0.11498257839721254</v>
      </c>
    </row>
    <row r="13" spans="1:14" x14ac:dyDescent="0.4">
      <c r="A13" t="s">
        <v>12</v>
      </c>
      <c r="B13">
        <v>3230</v>
      </c>
      <c r="C13">
        <v>1680</v>
      </c>
      <c r="D13">
        <v>1445</v>
      </c>
      <c r="E13">
        <v>1293</v>
      </c>
      <c r="F13">
        <v>1243</v>
      </c>
      <c r="G13">
        <v>1231</v>
      </c>
      <c r="H13">
        <v>1231</v>
      </c>
      <c r="I13">
        <v>1231</v>
      </c>
      <c r="J13">
        <v>1231</v>
      </c>
      <c r="K13">
        <v>1209</v>
      </c>
      <c r="L13">
        <v>1209</v>
      </c>
      <c r="M13">
        <v>20000</v>
      </c>
      <c r="N13">
        <f t="shared" si="0"/>
        <v>5.3135888501742161E-2</v>
      </c>
    </row>
    <row r="14" spans="1:14" x14ac:dyDescent="0.4">
      <c r="A14" t="s">
        <v>13</v>
      </c>
      <c r="B14">
        <v>3165</v>
      </c>
      <c r="C14">
        <v>1806</v>
      </c>
      <c r="D14">
        <v>1535</v>
      </c>
      <c r="E14">
        <v>1459</v>
      </c>
      <c r="F14">
        <v>1437</v>
      </c>
      <c r="G14">
        <v>1420</v>
      </c>
      <c r="H14">
        <v>1394</v>
      </c>
      <c r="I14">
        <v>1394</v>
      </c>
      <c r="J14">
        <v>1394</v>
      </c>
      <c r="K14">
        <v>1393</v>
      </c>
      <c r="L14">
        <v>1393</v>
      </c>
      <c r="M14">
        <v>20000</v>
      </c>
      <c r="N14">
        <f t="shared" si="0"/>
        <v>0.21341463414634146</v>
      </c>
    </row>
    <row r="15" spans="1:14" x14ac:dyDescent="0.4">
      <c r="A15" t="s">
        <v>14</v>
      </c>
      <c r="B15">
        <v>3006</v>
      </c>
      <c r="C15">
        <v>1855</v>
      </c>
      <c r="D15">
        <v>1614</v>
      </c>
      <c r="E15">
        <v>1476</v>
      </c>
      <c r="F15">
        <v>1425</v>
      </c>
      <c r="G15">
        <v>1415</v>
      </c>
      <c r="H15">
        <v>1407</v>
      </c>
      <c r="I15">
        <v>1392</v>
      </c>
      <c r="J15">
        <v>1359</v>
      </c>
      <c r="K15">
        <v>1359</v>
      </c>
      <c r="L15">
        <v>1324</v>
      </c>
      <c r="M15">
        <v>20000</v>
      </c>
      <c r="N15">
        <f t="shared" si="0"/>
        <v>0.15331010452961671</v>
      </c>
    </row>
    <row r="16" spans="1:14" x14ac:dyDescent="0.4">
      <c r="A16" t="s">
        <v>15</v>
      </c>
      <c r="B16">
        <v>2921</v>
      </c>
      <c r="C16">
        <v>1889</v>
      </c>
      <c r="D16">
        <v>1568</v>
      </c>
      <c r="E16">
        <v>1527</v>
      </c>
      <c r="F16">
        <v>1425</v>
      </c>
      <c r="G16">
        <v>1265</v>
      </c>
      <c r="H16">
        <v>1265</v>
      </c>
      <c r="I16">
        <v>1265</v>
      </c>
      <c r="J16">
        <v>1265</v>
      </c>
      <c r="K16">
        <v>1229</v>
      </c>
      <c r="L16">
        <v>1210</v>
      </c>
      <c r="M16">
        <v>20000</v>
      </c>
      <c r="N16">
        <f t="shared" si="0"/>
        <v>5.4006968641114983E-2</v>
      </c>
    </row>
    <row r="17" spans="1:14" x14ac:dyDescent="0.4">
      <c r="A17" t="s">
        <v>16</v>
      </c>
      <c r="B17">
        <v>2804</v>
      </c>
      <c r="C17">
        <v>1967</v>
      </c>
      <c r="D17">
        <v>1604</v>
      </c>
      <c r="E17">
        <v>1359</v>
      </c>
      <c r="F17">
        <v>1308</v>
      </c>
      <c r="G17">
        <v>1264</v>
      </c>
      <c r="H17">
        <v>1247</v>
      </c>
      <c r="I17">
        <v>1239</v>
      </c>
      <c r="J17">
        <v>1237</v>
      </c>
      <c r="K17">
        <v>1237</v>
      </c>
      <c r="L17">
        <v>1236</v>
      </c>
      <c r="M17">
        <v>20000</v>
      </c>
      <c r="N17">
        <f t="shared" si="0"/>
        <v>7.6655052264808357E-2</v>
      </c>
    </row>
    <row r="18" spans="1:14" x14ac:dyDescent="0.4">
      <c r="A18" t="s">
        <v>17</v>
      </c>
      <c r="B18">
        <v>2926</v>
      </c>
      <c r="C18">
        <v>1827</v>
      </c>
      <c r="D18">
        <v>1582</v>
      </c>
      <c r="E18">
        <v>1432</v>
      </c>
      <c r="F18">
        <v>1384</v>
      </c>
      <c r="G18">
        <v>1337</v>
      </c>
      <c r="H18">
        <v>1334</v>
      </c>
      <c r="I18">
        <v>1309</v>
      </c>
      <c r="J18">
        <v>1309</v>
      </c>
      <c r="K18">
        <v>1309</v>
      </c>
      <c r="L18">
        <v>1309</v>
      </c>
      <c r="M18">
        <v>20000</v>
      </c>
      <c r="N18">
        <f t="shared" si="0"/>
        <v>0.1402439024390244</v>
      </c>
    </row>
    <row r="19" spans="1:14" x14ac:dyDescent="0.4">
      <c r="A19" t="s">
        <v>18</v>
      </c>
      <c r="B19">
        <v>2927</v>
      </c>
      <c r="C19">
        <v>1791</v>
      </c>
      <c r="D19">
        <v>1558</v>
      </c>
      <c r="E19">
        <v>1510</v>
      </c>
      <c r="F19">
        <v>1414</v>
      </c>
      <c r="G19">
        <v>1366</v>
      </c>
      <c r="H19">
        <v>1331</v>
      </c>
      <c r="I19">
        <v>1329</v>
      </c>
      <c r="J19">
        <v>1285</v>
      </c>
      <c r="K19">
        <v>1285</v>
      </c>
      <c r="L19">
        <v>1260</v>
      </c>
      <c r="M19">
        <v>20000</v>
      </c>
      <c r="N19">
        <f t="shared" si="0"/>
        <v>9.7560975609756101E-2</v>
      </c>
    </row>
    <row r="20" spans="1:14" x14ac:dyDescent="0.4">
      <c r="A20" t="s">
        <v>19</v>
      </c>
      <c r="B20">
        <v>2794</v>
      </c>
      <c r="C20">
        <v>1745</v>
      </c>
      <c r="D20">
        <v>1439</v>
      </c>
      <c r="E20">
        <v>1320</v>
      </c>
      <c r="F20">
        <v>1259</v>
      </c>
      <c r="G20">
        <v>1243</v>
      </c>
      <c r="H20">
        <v>1239</v>
      </c>
      <c r="I20">
        <v>1220</v>
      </c>
      <c r="J20">
        <v>1220</v>
      </c>
      <c r="K20">
        <v>1219</v>
      </c>
      <c r="L20">
        <v>1219</v>
      </c>
      <c r="M20">
        <v>20000</v>
      </c>
      <c r="N20">
        <f t="shared" si="0"/>
        <v>6.1846689895470382E-2</v>
      </c>
    </row>
    <row r="21" spans="1:14" x14ac:dyDescent="0.4">
      <c r="A21" t="s">
        <v>20</v>
      </c>
      <c r="B21">
        <v>2760</v>
      </c>
      <c r="C21">
        <v>1830</v>
      </c>
      <c r="D21">
        <v>1471</v>
      </c>
      <c r="E21">
        <v>1457</v>
      </c>
      <c r="F21">
        <v>1422</v>
      </c>
      <c r="G21">
        <v>1416</v>
      </c>
      <c r="H21">
        <v>1379</v>
      </c>
      <c r="I21">
        <v>1379</v>
      </c>
      <c r="J21">
        <v>1379</v>
      </c>
      <c r="K21">
        <v>1358</v>
      </c>
      <c r="L21">
        <v>1358</v>
      </c>
      <c r="M21">
        <v>20000</v>
      </c>
      <c r="N21">
        <f t="shared" si="0"/>
        <v>0.18292682926829268</v>
      </c>
    </row>
    <row r="22" spans="1:14" x14ac:dyDescent="0.4">
      <c r="A22" t="s">
        <v>21</v>
      </c>
      <c r="B22">
        <v>3028</v>
      </c>
      <c r="C22">
        <v>1964</v>
      </c>
      <c r="D22">
        <v>1659</v>
      </c>
      <c r="E22">
        <v>1586</v>
      </c>
      <c r="F22">
        <v>1487</v>
      </c>
      <c r="G22">
        <v>1470</v>
      </c>
      <c r="H22">
        <v>1420</v>
      </c>
      <c r="I22">
        <v>1397</v>
      </c>
      <c r="J22">
        <v>1345</v>
      </c>
      <c r="K22">
        <v>1308</v>
      </c>
      <c r="L22">
        <v>1300</v>
      </c>
      <c r="M22">
        <v>20000</v>
      </c>
      <c r="N22">
        <f t="shared" si="0"/>
        <v>0.13240418118466898</v>
      </c>
    </row>
    <row r="23" spans="1:14" x14ac:dyDescent="0.4">
      <c r="A23" t="s">
        <v>22</v>
      </c>
      <c r="B23">
        <v>3104</v>
      </c>
      <c r="C23">
        <v>1837</v>
      </c>
      <c r="D23">
        <v>1525</v>
      </c>
      <c r="E23">
        <v>1462</v>
      </c>
      <c r="F23">
        <v>1421</v>
      </c>
      <c r="G23">
        <v>1401</v>
      </c>
      <c r="H23">
        <v>1401</v>
      </c>
      <c r="I23">
        <v>1399</v>
      </c>
      <c r="J23">
        <v>1399</v>
      </c>
      <c r="K23">
        <v>1393</v>
      </c>
      <c r="L23">
        <v>1393</v>
      </c>
      <c r="M23">
        <v>20000</v>
      </c>
      <c r="N23">
        <f t="shared" si="0"/>
        <v>0.21341463414634146</v>
      </c>
    </row>
    <row r="24" spans="1:14" x14ac:dyDescent="0.4">
      <c r="A24" t="s">
        <v>23</v>
      </c>
      <c r="B24">
        <v>3333</v>
      </c>
      <c r="C24">
        <v>1795</v>
      </c>
      <c r="D24">
        <v>1583</v>
      </c>
      <c r="E24">
        <v>1482</v>
      </c>
      <c r="F24">
        <v>1396</v>
      </c>
      <c r="G24">
        <v>1363</v>
      </c>
      <c r="H24">
        <v>1320</v>
      </c>
      <c r="I24">
        <v>1286</v>
      </c>
      <c r="J24">
        <v>1240</v>
      </c>
      <c r="K24">
        <v>1240</v>
      </c>
      <c r="L24">
        <v>1240</v>
      </c>
      <c r="M24">
        <v>20000</v>
      </c>
      <c r="N24">
        <f t="shared" si="0"/>
        <v>8.0139372822299645E-2</v>
      </c>
    </row>
    <row r="25" spans="1:14" x14ac:dyDescent="0.4">
      <c r="A25" t="s">
        <v>24</v>
      </c>
      <c r="B25">
        <v>3202</v>
      </c>
      <c r="C25">
        <v>2094</v>
      </c>
      <c r="D25">
        <v>1816</v>
      </c>
      <c r="E25">
        <v>1618</v>
      </c>
      <c r="F25">
        <v>1567</v>
      </c>
      <c r="G25">
        <v>1443</v>
      </c>
      <c r="H25">
        <v>1420</v>
      </c>
      <c r="I25">
        <v>1358</v>
      </c>
      <c r="J25">
        <v>1352</v>
      </c>
      <c r="K25">
        <v>1297</v>
      </c>
      <c r="L25">
        <v>1297</v>
      </c>
      <c r="M25">
        <v>20000</v>
      </c>
      <c r="N25">
        <f t="shared" si="0"/>
        <v>0.12979094076655051</v>
      </c>
    </row>
    <row r="26" spans="1:14" x14ac:dyDescent="0.4">
      <c r="A26" t="s">
        <v>25</v>
      </c>
      <c r="B26">
        <v>2636</v>
      </c>
      <c r="C26">
        <v>1775</v>
      </c>
      <c r="D26">
        <v>1537</v>
      </c>
      <c r="E26">
        <v>1504</v>
      </c>
      <c r="F26">
        <v>1477</v>
      </c>
      <c r="G26">
        <v>1465</v>
      </c>
      <c r="H26">
        <v>1462</v>
      </c>
      <c r="I26">
        <v>1457</v>
      </c>
      <c r="J26">
        <v>1433</v>
      </c>
      <c r="K26">
        <v>1433</v>
      </c>
      <c r="L26">
        <v>1417</v>
      </c>
      <c r="M26">
        <v>20000</v>
      </c>
      <c r="N26">
        <f t="shared" si="0"/>
        <v>0.23432055749128919</v>
      </c>
    </row>
    <row r="27" spans="1:14" x14ac:dyDescent="0.4">
      <c r="A27" t="s">
        <v>26</v>
      </c>
      <c r="B27">
        <v>2867</v>
      </c>
      <c r="C27">
        <v>1866</v>
      </c>
      <c r="D27">
        <v>1554</v>
      </c>
      <c r="E27">
        <v>1366</v>
      </c>
      <c r="F27">
        <v>1275</v>
      </c>
      <c r="G27">
        <v>1255</v>
      </c>
      <c r="H27">
        <v>1219</v>
      </c>
      <c r="I27">
        <v>1219</v>
      </c>
      <c r="J27">
        <v>1219</v>
      </c>
      <c r="K27">
        <v>1219</v>
      </c>
      <c r="L27">
        <v>1219</v>
      </c>
      <c r="M27">
        <v>20000</v>
      </c>
      <c r="N27">
        <f t="shared" si="0"/>
        <v>6.1846689895470382E-2</v>
      </c>
    </row>
    <row r="28" spans="1:14" x14ac:dyDescent="0.4">
      <c r="A28" t="s">
        <v>27</v>
      </c>
      <c r="B28">
        <v>3070</v>
      </c>
      <c r="C28">
        <v>1855</v>
      </c>
      <c r="D28">
        <v>1561</v>
      </c>
      <c r="E28">
        <v>1481</v>
      </c>
      <c r="F28">
        <v>1465</v>
      </c>
      <c r="G28">
        <v>1444</v>
      </c>
      <c r="H28">
        <v>1422</v>
      </c>
      <c r="I28">
        <v>1403</v>
      </c>
      <c r="J28">
        <v>1395</v>
      </c>
      <c r="K28">
        <v>1395</v>
      </c>
      <c r="L28">
        <v>1391</v>
      </c>
      <c r="M28">
        <v>20000</v>
      </c>
      <c r="N28">
        <f t="shared" si="0"/>
        <v>0.21167247386759583</v>
      </c>
    </row>
    <row r="29" spans="1:14" x14ac:dyDescent="0.4">
      <c r="A29" t="s">
        <v>28</v>
      </c>
      <c r="B29">
        <v>3025</v>
      </c>
      <c r="C29">
        <v>1913</v>
      </c>
      <c r="D29">
        <v>1605</v>
      </c>
      <c r="E29">
        <v>1451</v>
      </c>
      <c r="F29">
        <v>1346</v>
      </c>
      <c r="G29">
        <v>1338</v>
      </c>
      <c r="H29">
        <v>1314</v>
      </c>
      <c r="I29">
        <v>1298</v>
      </c>
      <c r="J29">
        <v>1298</v>
      </c>
      <c r="K29">
        <v>1298</v>
      </c>
      <c r="L29">
        <v>1270</v>
      </c>
      <c r="M29">
        <v>20000</v>
      </c>
      <c r="N29">
        <f t="shared" si="0"/>
        <v>0.10627177700348432</v>
      </c>
    </row>
    <row r="30" spans="1:14" x14ac:dyDescent="0.4">
      <c r="A30" t="s">
        <v>29</v>
      </c>
      <c r="B30">
        <v>3061</v>
      </c>
      <c r="C30">
        <v>1907</v>
      </c>
      <c r="D30">
        <v>1602</v>
      </c>
      <c r="E30">
        <v>1484</v>
      </c>
      <c r="F30">
        <v>1451</v>
      </c>
      <c r="G30">
        <v>1424</v>
      </c>
      <c r="H30">
        <v>1368</v>
      </c>
      <c r="I30">
        <v>1337</v>
      </c>
      <c r="J30">
        <v>1308</v>
      </c>
      <c r="K30">
        <v>1308</v>
      </c>
      <c r="L30">
        <v>1308</v>
      </c>
      <c r="M30">
        <v>20000</v>
      </c>
      <c r="N30">
        <f t="shared" si="0"/>
        <v>0.13937282229965156</v>
      </c>
    </row>
    <row r="31" spans="1:14" x14ac:dyDescent="0.4">
      <c r="A31" t="s">
        <v>30</v>
      </c>
      <c r="B31">
        <v>2530</v>
      </c>
      <c r="C31">
        <v>1979</v>
      </c>
      <c r="D31">
        <v>1642</v>
      </c>
      <c r="E31">
        <v>1453</v>
      </c>
      <c r="F31">
        <v>1316</v>
      </c>
      <c r="G31">
        <v>1313</v>
      </c>
      <c r="H31">
        <v>1286</v>
      </c>
      <c r="I31">
        <v>1228</v>
      </c>
      <c r="J31">
        <v>1221</v>
      </c>
      <c r="K31">
        <v>1211</v>
      </c>
      <c r="L31">
        <v>1203</v>
      </c>
      <c r="M31">
        <v>20000</v>
      </c>
      <c r="N31">
        <f t="shared" si="0"/>
        <v>4.7909407665505228E-2</v>
      </c>
    </row>
    <row r="32" spans="1:14" s="1" customFormat="1" x14ac:dyDescent="0.4">
      <c r="A32" s="1" t="s">
        <v>31</v>
      </c>
      <c r="B32" s="1">
        <f t="shared" ref="B32:M32" si="1">MEDIAN(B2:B31)</f>
        <v>3004</v>
      </c>
      <c r="C32" s="1">
        <f t="shared" si="1"/>
        <v>1857.5</v>
      </c>
      <c r="D32" s="1">
        <f t="shared" si="1"/>
        <v>1575</v>
      </c>
      <c r="E32" s="1">
        <f t="shared" si="1"/>
        <v>1475.5</v>
      </c>
      <c r="F32" s="1">
        <f t="shared" si="1"/>
        <v>1421.5</v>
      </c>
      <c r="G32" s="1">
        <f t="shared" si="1"/>
        <v>1394.5</v>
      </c>
      <c r="H32" s="1">
        <f t="shared" si="1"/>
        <v>1370</v>
      </c>
      <c r="I32" s="1">
        <f t="shared" si="1"/>
        <v>1347</v>
      </c>
      <c r="J32" s="1">
        <f t="shared" si="1"/>
        <v>1330.5</v>
      </c>
      <c r="K32" s="1">
        <f t="shared" si="1"/>
        <v>1308.5</v>
      </c>
      <c r="L32" s="2">
        <f t="shared" si="1"/>
        <v>1304.5</v>
      </c>
      <c r="M32" s="1">
        <f t="shared" si="1"/>
        <v>20000</v>
      </c>
      <c r="N32">
        <f t="shared" si="0"/>
        <v>0.13632404181184668</v>
      </c>
    </row>
    <row r="33" spans="1:19" x14ac:dyDescent="0.4">
      <c r="A33" t="s">
        <v>32</v>
      </c>
      <c r="B33">
        <f t="shared" ref="B33:M33" si="2">AVERAGE(B2:B31)</f>
        <v>2962.6666666666665</v>
      </c>
      <c r="C33">
        <f t="shared" si="2"/>
        <v>1860.3666666666666</v>
      </c>
      <c r="D33">
        <f t="shared" si="2"/>
        <v>1578.1666666666667</v>
      </c>
      <c r="E33">
        <f t="shared" si="2"/>
        <v>1467</v>
      </c>
      <c r="F33">
        <f t="shared" si="2"/>
        <v>1410.4</v>
      </c>
      <c r="G33">
        <f t="shared" si="2"/>
        <v>1372.1</v>
      </c>
      <c r="H33">
        <f t="shared" si="2"/>
        <v>1352.0333333333333</v>
      </c>
      <c r="I33">
        <f t="shared" si="2"/>
        <v>1335.4333333333334</v>
      </c>
      <c r="J33">
        <f t="shared" si="2"/>
        <v>1322.8666666666666</v>
      </c>
      <c r="K33">
        <f t="shared" si="2"/>
        <v>1315.1333333333334</v>
      </c>
      <c r="L33" s="3">
        <f t="shared" si="2"/>
        <v>1306.9000000000001</v>
      </c>
      <c r="M33">
        <f t="shared" si="2"/>
        <v>20000</v>
      </c>
      <c r="O33">
        <f>QUARTILE(N2:N31,1)</f>
        <v>8.188153310104529E-2</v>
      </c>
      <c r="P33">
        <f>QUARTILE(N2:N31,0)</f>
        <v>2.1777003484320559E-2</v>
      </c>
      <c r="Q33">
        <f>QUARTILE(N2:N31,2)</f>
        <v>0.13632404181184668</v>
      </c>
      <c r="R33">
        <f>QUARTILE(N2:N31,4)</f>
        <v>0.23432055749128919</v>
      </c>
      <c r="S33">
        <f>QUARTILE(N2:N31,3)</f>
        <v>0.202308362369338</v>
      </c>
    </row>
    <row r="34" spans="1:19" x14ac:dyDescent="0.4">
      <c r="L34" s="3">
        <f>_xlfn.STDEV.S(L2:L31)</f>
        <v>73.866305136257893</v>
      </c>
    </row>
    <row r="35" spans="1:19" x14ac:dyDescent="0.4">
      <c r="L35" s="3">
        <f>MAX(L2:L31)</f>
        <v>1417</v>
      </c>
    </row>
    <row r="36" spans="1:19" x14ac:dyDescent="0.4">
      <c r="L36" s="3">
        <f>MIN(L2:L31)</f>
        <v>1173</v>
      </c>
    </row>
    <row r="38" spans="1:19" x14ac:dyDescent="0.4">
      <c r="L38">
        <f>(L32-1148)/1148</f>
        <v>0.13632404181184668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F28D6-828B-4D2F-B9C5-1E4B0B1A9C4D}">
  <dimension ref="A1:S38"/>
  <sheetViews>
    <sheetView topLeftCell="D1" workbookViewId="0">
      <selection activeCell="O33" sqref="O33:S33"/>
    </sheetView>
  </sheetViews>
  <sheetFormatPr defaultRowHeight="13.9" x14ac:dyDescent="0.4"/>
  <cols>
    <col min="12" max="12" width="9.265625" bestFit="1" customWidth="1"/>
  </cols>
  <sheetData>
    <row r="1" spans="1:14" x14ac:dyDescent="0.4">
      <c r="A1" t="s">
        <v>37</v>
      </c>
      <c r="B1">
        <v>0</v>
      </c>
      <c r="C1">
        <v>2000</v>
      </c>
      <c r="D1">
        <v>4000</v>
      </c>
      <c r="E1">
        <v>6000</v>
      </c>
      <c r="F1">
        <v>8000</v>
      </c>
      <c r="G1">
        <v>10000</v>
      </c>
      <c r="H1">
        <v>12000</v>
      </c>
      <c r="I1">
        <v>14000</v>
      </c>
      <c r="J1">
        <v>16000</v>
      </c>
      <c r="K1">
        <v>18000</v>
      </c>
      <c r="L1">
        <v>20000</v>
      </c>
    </row>
    <row r="2" spans="1:14" x14ac:dyDescent="0.4">
      <c r="A2" t="s">
        <v>1</v>
      </c>
      <c r="B2">
        <v>3147</v>
      </c>
      <c r="C2">
        <v>2315</v>
      </c>
      <c r="D2">
        <v>1893</v>
      </c>
      <c r="E2">
        <v>1734</v>
      </c>
      <c r="F2">
        <v>1542</v>
      </c>
      <c r="G2">
        <v>1446</v>
      </c>
      <c r="H2">
        <v>1372</v>
      </c>
      <c r="I2">
        <v>1326</v>
      </c>
      <c r="J2">
        <v>1263</v>
      </c>
      <c r="K2">
        <v>1263</v>
      </c>
      <c r="L2">
        <v>1245</v>
      </c>
      <c r="M2">
        <v>20000</v>
      </c>
      <c r="N2">
        <f>(L2-1148)/1148</f>
        <v>8.4494773519163763E-2</v>
      </c>
    </row>
    <row r="3" spans="1:14" x14ac:dyDescent="0.4">
      <c r="A3" t="s">
        <v>2</v>
      </c>
      <c r="B3">
        <v>2855</v>
      </c>
      <c r="C3">
        <v>2346</v>
      </c>
      <c r="D3">
        <v>1956</v>
      </c>
      <c r="E3">
        <v>1600</v>
      </c>
      <c r="F3">
        <v>1430</v>
      </c>
      <c r="G3">
        <v>1359</v>
      </c>
      <c r="H3">
        <v>1313</v>
      </c>
      <c r="I3">
        <v>1195</v>
      </c>
      <c r="J3">
        <v>1187</v>
      </c>
      <c r="K3">
        <v>1187</v>
      </c>
      <c r="L3">
        <v>1187</v>
      </c>
      <c r="M3">
        <v>20000</v>
      </c>
      <c r="N3">
        <f t="shared" ref="N3:N32" si="0">(L3-1148)/1148</f>
        <v>3.3972125435540068E-2</v>
      </c>
    </row>
    <row r="4" spans="1:14" x14ac:dyDescent="0.4">
      <c r="A4" t="s">
        <v>3</v>
      </c>
      <c r="B4">
        <v>2941</v>
      </c>
      <c r="C4">
        <v>2084</v>
      </c>
      <c r="D4">
        <v>2020</v>
      </c>
      <c r="E4">
        <v>1727</v>
      </c>
      <c r="F4">
        <v>1459</v>
      </c>
      <c r="G4">
        <v>1361</v>
      </c>
      <c r="H4">
        <v>1307</v>
      </c>
      <c r="I4">
        <v>1207</v>
      </c>
      <c r="J4">
        <v>1207</v>
      </c>
      <c r="K4">
        <v>1207</v>
      </c>
      <c r="L4">
        <v>1153</v>
      </c>
      <c r="M4">
        <v>20000</v>
      </c>
      <c r="N4">
        <f t="shared" si="0"/>
        <v>4.3554006968641113E-3</v>
      </c>
    </row>
    <row r="5" spans="1:14" x14ac:dyDescent="0.4">
      <c r="A5" t="s">
        <v>4</v>
      </c>
      <c r="B5">
        <v>2971</v>
      </c>
      <c r="C5">
        <v>2320</v>
      </c>
      <c r="D5">
        <v>1882</v>
      </c>
      <c r="E5">
        <v>1690</v>
      </c>
      <c r="F5">
        <v>1564</v>
      </c>
      <c r="G5">
        <v>1442</v>
      </c>
      <c r="H5">
        <v>1361</v>
      </c>
      <c r="I5">
        <v>1299</v>
      </c>
      <c r="J5">
        <v>1261</v>
      </c>
      <c r="K5">
        <v>1159</v>
      </c>
      <c r="L5">
        <v>1153</v>
      </c>
      <c r="M5">
        <v>20000</v>
      </c>
      <c r="N5">
        <f t="shared" si="0"/>
        <v>4.3554006968641113E-3</v>
      </c>
    </row>
    <row r="6" spans="1:14" x14ac:dyDescent="0.4">
      <c r="A6" t="s">
        <v>5</v>
      </c>
      <c r="B6">
        <v>3041</v>
      </c>
      <c r="C6">
        <v>2186</v>
      </c>
      <c r="D6">
        <v>1802</v>
      </c>
      <c r="E6">
        <v>1529</v>
      </c>
      <c r="F6">
        <v>1490</v>
      </c>
      <c r="G6">
        <v>1417</v>
      </c>
      <c r="H6">
        <v>1321</v>
      </c>
      <c r="I6">
        <v>1311</v>
      </c>
      <c r="J6">
        <v>1228</v>
      </c>
      <c r="K6">
        <v>1193</v>
      </c>
      <c r="L6">
        <v>1171</v>
      </c>
      <c r="M6">
        <v>20000</v>
      </c>
      <c r="N6">
        <f t="shared" si="0"/>
        <v>2.0034843205574911E-2</v>
      </c>
    </row>
    <row r="7" spans="1:14" x14ac:dyDescent="0.4">
      <c r="A7" t="s">
        <v>6</v>
      </c>
      <c r="B7">
        <v>3427</v>
      </c>
      <c r="C7">
        <v>2415</v>
      </c>
      <c r="D7">
        <v>1934</v>
      </c>
      <c r="E7">
        <v>1641</v>
      </c>
      <c r="F7">
        <v>1498</v>
      </c>
      <c r="G7">
        <v>1362</v>
      </c>
      <c r="H7">
        <v>1290</v>
      </c>
      <c r="I7">
        <v>1229</v>
      </c>
      <c r="J7">
        <v>1184</v>
      </c>
      <c r="K7">
        <v>1183</v>
      </c>
      <c r="L7">
        <v>1183</v>
      </c>
      <c r="M7">
        <v>20000</v>
      </c>
      <c r="N7">
        <f t="shared" si="0"/>
        <v>3.048780487804878E-2</v>
      </c>
    </row>
    <row r="8" spans="1:14" x14ac:dyDescent="0.4">
      <c r="A8" t="s">
        <v>7</v>
      </c>
      <c r="B8">
        <v>3187</v>
      </c>
      <c r="C8">
        <v>2395</v>
      </c>
      <c r="D8">
        <v>2033</v>
      </c>
      <c r="E8">
        <v>1773</v>
      </c>
      <c r="F8">
        <v>1536</v>
      </c>
      <c r="G8">
        <v>1354</v>
      </c>
      <c r="H8">
        <v>1333</v>
      </c>
      <c r="I8">
        <v>1326</v>
      </c>
      <c r="J8">
        <v>1278</v>
      </c>
      <c r="K8">
        <v>1278</v>
      </c>
      <c r="L8">
        <v>1278</v>
      </c>
      <c r="M8">
        <v>20000</v>
      </c>
      <c r="N8">
        <f t="shared" si="0"/>
        <v>0.1132404181184669</v>
      </c>
    </row>
    <row r="9" spans="1:14" x14ac:dyDescent="0.4">
      <c r="A9" t="s">
        <v>8</v>
      </c>
      <c r="B9">
        <v>3034</v>
      </c>
      <c r="C9">
        <v>2345</v>
      </c>
      <c r="D9">
        <v>1892</v>
      </c>
      <c r="E9">
        <v>1637</v>
      </c>
      <c r="F9">
        <v>1451</v>
      </c>
      <c r="G9">
        <v>1247</v>
      </c>
      <c r="H9">
        <v>1237</v>
      </c>
      <c r="I9">
        <v>1162</v>
      </c>
      <c r="J9">
        <v>1162</v>
      </c>
      <c r="K9">
        <v>1148</v>
      </c>
      <c r="L9">
        <v>1148</v>
      </c>
      <c r="M9">
        <v>20000</v>
      </c>
      <c r="N9">
        <f t="shared" si="0"/>
        <v>0</v>
      </c>
    </row>
    <row r="10" spans="1:14" x14ac:dyDescent="0.4">
      <c r="A10" t="s">
        <v>9</v>
      </c>
      <c r="B10">
        <v>2793</v>
      </c>
      <c r="C10">
        <v>2290</v>
      </c>
      <c r="D10">
        <v>1939</v>
      </c>
      <c r="E10">
        <v>1594</v>
      </c>
      <c r="F10">
        <v>1483</v>
      </c>
      <c r="G10">
        <v>1358</v>
      </c>
      <c r="H10">
        <v>1257</v>
      </c>
      <c r="I10">
        <v>1218</v>
      </c>
      <c r="J10">
        <v>1212</v>
      </c>
      <c r="K10">
        <v>1193</v>
      </c>
      <c r="L10">
        <v>1193</v>
      </c>
      <c r="M10">
        <v>20000</v>
      </c>
      <c r="N10">
        <f t="shared" si="0"/>
        <v>3.9198606271777001E-2</v>
      </c>
    </row>
    <row r="11" spans="1:14" x14ac:dyDescent="0.4">
      <c r="A11" t="s">
        <v>10</v>
      </c>
      <c r="B11">
        <v>2694</v>
      </c>
      <c r="C11">
        <v>2258</v>
      </c>
      <c r="D11">
        <v>1838</v>
      </c>
      <c r="E11">
        <v>1606</v>
      </c>
      <c r="F11">
        <v>1513</v>
      </c>
      <c r="G11">
        <v>1362</v>
      </c>
      <c r="H11">
        <v>1299</v>
      </c>
      <c r="I11">
        <v>1267</v>
      </c>
      <c r="J11">
        <v>1241</v>
      </c>
      <c r="K11">
        <v>1162</v>
      </c>
      <c r="L11">
        <v>1162</v>
      </c>
      <c r="M11">
        <v>20000</v>
      </c>
      <c r="N11">
        <f t="shared" si="0"/>
        <v>1.2195121951219513E-2</v>
      </c>
    </row>
    <row r="12" spans="1:14" x14ac:dyDescent="0.4">
      <c r="A12" t="s">
        <v>11</v>
      </c>
      <c r="B12">
        <v>2744</v>
      </c>
      <c r="C12">
        <v>2035</v>
      </c>
      <c r="D12">
        <v>1774</v>
      </c>
      <c r="E12">
        <v>1653</v>
      </c>
      <c r="F12">
        <v>1499</v>
      </c>
      <c r="G12">
        <v>1489</v>
      </c>
      <c r="H12">
        <v>1359</v>
      </c>
      <c r="I12">
        <v>1310</v>
      </c>
      <c r="J12">
        <v>1294</v>
      </c>
      <c r="K12">
        <v>1294</v>
      </c>
      <c r="L12">
        <v>1294</v>
      </c>
      <c r="M12">
        <v>20000</v>
      </c>
      <c r="N12">
        <f t="shared" si="0"/>
        <v>0.12717770034843207</v>
      </c>
    </row>
    <row r="13" spans="1:14" x14ac:dyDescent="0.4">
      <c r="A13" t="s">
        <v>12</v>
      </c>
      <c r="B13">
        <v>3192</v>
      </c>
      <c r="C13">
        <v>2188</v>
      </c>
      <c r="D13">
        <v>1813</v>
      </c>
      <c r="E13">
        <v>1687</v>
      </c>
      <c r="F13">
        <v>1604</v>
      </c>
      <c r="G13">
        <v>1473</v>
      </c>
      <c r="H13">
        <v>1395</v>
      </c>
      <c r="I13">
        <v>1369</v>
      </c>
      <c r="J13">
        <v>1369</v>
      </c>
      <c r="K13">
        <v>1369</v>
      </c>
      <c r="L13">
        <v>1368</v>
      </c>
      <c r="M13">
        <v>20000</v>
      </c>
      <c r="N13">
        <f t="shared" si="0"/>
        <v>0.19163763066202091</v>
      </c>
    </row>
    <row r="14" spans="1:14" x14ac:dyDescent="0.4">
      <c r="A14" t="s">
        <v>13</v>
      </c>
      <c r="B14">
        <v>2948</v>
      </c>
      <c r="C14">
        <v>2352</v>
      </c>
      <c r="D14">
        <v>1920</v>
      </c>
      <c r="E14">
        <v>1638</v>
      </c>
      <c r="F14">
        <v>1530</v>
      </c>
      <c r="G14">
        <v>1420</v>
      </c>
      <c r="H14">
        <v>1412</v>
      </c>
      <c r="I14">
        <v>1348</v>
      </c>
      <c r="J14">
        <v>1286</v>
      </c>
      <c r="K14">
        <v>1242</v>
      </c>
      <c r="L14">
        <v>1242</v>
      </c>
      <c r="M14">
        <v>20000</v>
      </c>
      <c r="N14">
        <f t="shared" si="0"/>
        <v>8.188153310104529E-2</v>
      </c>
    </row>
    <row r="15" spans="1:14" x14ac:dyDescent="0.4">
      <c r="A15" t="s">
        <v>14</v>
      </c>
      <c r="B15">
        <v>2946</v>
      </c>
      <c r="C15">
        <v>2339</v>
      </c>
      <c r="D15">
        <v>1892</v>
      </c>
      <c r="E15">
        <v>1571</v>
      </c>
      <c r="F15">
        <v>1466</v>
      </c>
      <c r="G15">
        <v>1446</v>
      </c>
      <c r="H15">
        <v>1413</v>
      </c>
      <c r="I15">
        <v>1374</v>
      </c>
      <c r="J15">
        <v>1221</v>
      </c>
      <c r="K15">
        <v>1187</v>
      </c>
      <c r="L15">
        <v>1187</v>
      </c>
      <c r="M15">
        <v>20000</v>
      </c>
      <c r="N15">
        <f t="shared" si="0"/>
        <v>3.3972125435540068E-2</v>
      </c>
    </row>
    <row r="16" spans="1:14" x14ac:dyDescent="0.4">
      <c r="A16" t="s">
        <v>15</v>
      </c>
      <c r="B16">
        <v>2610</v>
      </c>
      <c r="C16">
        <v>2337</v>
      </c>
      <c r="D16">
        <v>1932</v>
      </c>
      <c r="E16">
        <v>1699</v>
      </c>
      <c r="F16">
        <v>1573</v>
      </c>
      <c r="G16">
        <v>1354</v>
      </c>
      <c r="H16">
        <v>1272</v>
      </c>
      <c r="I16">
        <v>1213</v>
      </c>
      <c r="J16">
        <v>1213</v>
      </c>
      <c r="K16">
        <v>1183</v>
      </c>
      <c r="L16">
        <v>1183</v>
      </c>
      <c r="M16">
        <v>20000</v>
      </c>
      <c r="N16">
        <f t="shared" si="0"/>
        <v>3.048780487804878E-2</v>
      </c>
    </row>
    <row r="17" spans="1:14" x14ac:dyDescent="0.4">
      <c r="A17" t="s">
        <v>16</v>
      </c>
      <c r="B17">
        <v>2799</v>
      </c>
      <c r="C17">
        <v>2303</v>
      </c>
      <c r="D17">
        <v>1912</v>
      </c>
      <c r="E17">
        <v>1697</v>
      </c>
      <c r="F17">
        <v>1492</v>
      </c>
      <c r="G17">
        <v>1426</v>
      </c>
      <c r="H17">
        <v>1368</v>
      </c>
      <c r="I17">
        <v>1311</v>
      </c>
      <c r="J17">
        <v>1258</v>
      </c>
      <c r="K17">
        <v>1224</v>
      </c>
      <c r="L17">
        <v>1218</v>
      </c>
      <c r="M17">
        <v>20000</v>
      </c>
      <c r="N17">
        <f t="shared" si="0"/>
        <v>6.097560975609756E-2</v>
      </c>
    </row>
    <row r="18" spans="1:14" x14ac:dyDescent="0.4">
      <c r="A18" t="s">
        <v>17</v>
      </c>
      <c r="B18">
        <v>3135</v>
      </c>
      <c r="C18">
        <v>2026</v>
      </c>
      <c r="D18">
        <v>1822</v>
      </c>
      <c r="E18">
        <v>1666</v>
      </c>
      <c r="F18">
        <v>1562</v>
      </c>
      <c r="G18">
        <v>1468</v>
      </c>
      <c r="H18">
        <v>1320</v>
      </c>
      <c r="I18">
        <v>1320</v>
      </c>
      <c r="J18">
        <v>1280</v>
      </c>
      <c r="K18">
        <v>1247</v>
      </c>
      <c r="L18">
        <v>1225</v>
      </c>
      <c r="M18">
        <v>20000</v>
      </c>
      <c r="N18">
        <f t="shared" si="0"/>
        <v>6.7073170731707321E-2</v>
      </c>
    </row>
    <row r="19" spans="1:14" x14ac:dyDescent="0.4">
      <c r="A19" t="s">
        <v>18</v>
      </c>
      <c r="B19">
        <v>2836</v>
      </c>
      <c r="C19">
        <v>2127</v>
      </c>
      <c r="D19">
        <v>1962</v>
      </c>
      <c r="E19">
        <v>1795</v>
      </c>
      <c r="F19">
        <v>1573</v>
      </c>
      <c r="G19">
        <v>1497</v>
      </c>
      <c r="H19">
        <v>1288</v>
      </c>
      <c r="I19">
        <v>1175</v>
      </c>
      <c r="J19">
        <v>1162</v>
      </c>
      <c r="K19">
        <v>1162</v>
      </c>
      <c r="L19">
        <v>1162</v>
      </c>
      <c r="M19">
        <v>20000</v>
      </c>
      <c r="N19">
        <f t="shared" si="0"/>
        <v>1.2195121951219513E-2</v>
      </c>
    </row>
    <row r="20" spans="1:14" x14ac:dyDescent="0.4">
      <c r="A20" t="s">
        <v>19</v>
      </c>
      <c r="B20">
        <v>3257</v>
      </c>
      <c r="C20">
        <v>2386</v>
      </c>
      <c r="D20">
        <v>1953</v>
      </c>
      <c r="E20">
        <v>1653</v>
      </c>
      <c r="F20">
        <v>1445</v>
      </c>
      <c r="G20">
        <v>1369</v>
      </c>
      <c r="H20">
        <v>1269</v>
      </c>
      <c r="I20">
        <v>1205</v>
      </c>
      <c r="J20">
        <v>1205</v>
      </c>
      <c r="K20">
        <v>1205</v>
      </c>
      <c r="L20">
        <v>1205</v>
      </c>
      <c r="M20">
        <v>20000</v>
      </c>
      <c r="N20">
        <f t="shared" si="0"/>
        <v>4.9651567944250873E-2</v>
      </c>
    </row>
    <row r="21" spans="1:14" x14ac:dyDescent="0.4">
      <c r="A21" t="s">
        <v>20</v>
      </c>
      <c r="B21">
        <v>2643</v>
      </c>
      <c r="C21">
        <v>2045</v>
      </c>
      <c r="D21">
        <v>1926</v>
      </c>
      <c r="E21">
        <v>1608</v>
      </c>
      <c r="F21">
        <v>1550</v>
      </c>
      <c r="G21">
        <v>1487</v>
      </c>
      <c r="H21">
        <v>1427</v>
      </c>
      <c r="I21">
        <v>1327</v>
      </c>
      <c r="J21">
        <v>1266</v>
      </c>
      <c r="K21">
        <v>1190</v>
      </c>
      <c r="L21">
        <v>1190</v>
      </c>
      <c r="M21">
        <v>20000</v>
      </c>
      <c r="N21">
        <f t="shared" si="0"/>
        <v>3.6585365853658534E-2</v>
      </c>
    </row>
    <row r="22" spans="1:14" x14ac:dyDescent="0.4">
      <c r="A22" t="s">
        <v>21</v>
      </c>
      <c r="B22">
        <v>3129</v>
      </c>
      <c r="C22">
        <v>2274</v>
      </c>
      <c r="D22">
        <v>1922</v>
      </c>
      <c r="E22">
        <v>1654</v>
      </c>
      <c r="F22">
        <v>1413</v>
      </c>
      <c r="G22">
        <v>1327</v>
      </c>
      <c r="H22">
        <v>1249</v>
      </c>
      <c r="I22">
        <v>1249</v>
      </c>
      <c r="J22">
        <v>1233</v>
      </c>
      <c r="K22">
        <v>1233</v>
      </c>
      <c r="L22">
        <v>1233</v>
      </c>
      <c r="M22">
        <v>20000</v>
      </c>
      <c r="N22">
        <f t="shared" si="0"/>
        <v>7.4041811846689898E-2</v>
      </c>
    </row>
    <row r="23" spans="1:14" x14ac:dyDescent="0.4">
      <c r="A23" t="s">
        <v>22</v>
      </c>
      <c r="B23">
        <v>2822</v>
      </c>
      <c r="C23">
        <v>2076</v>
      </c>
      <c r="D23">
        <v>1686</v>
      </c>
      <c r="E23">
        <v>1540</v>
      </c>
      <c r="F23">
        <v>1386</v>
      </c>
      <c r="G23">
        <v>1353</v>
      </c>
      <c r="H23">
        <v>1349</v>
      </c>
      <c r="I23">
        <v>1273</v>
      </c>
      <c r="J23">
        <v>1230</v>
      </c>
      <c r="K23">
        <v>1230</v>
      </c>
      <c r="L23">
        <v>1230</v>
      </c>
      <c r="M23">
        <v>20000</v>
      </c>
      <c r="N23">
        <f t="shared" si="0"/>
        <v>7.1428571428571425E-2</v>
      </c>
    </row>
    <row r="24" spans="1:14" x14ac:dyDescent="0.4">
      <c r="A24" t="s">
        <v>23</v>
      </c>
      <c r="B24">
        <v>3060</v>
      </c>
      <c r="C24">
        <v>2209</v>
      </c>
      <c r="D24">
        <v>1651</v>
      </c>
      <c r="E24">
        <v>1525</v>
      </c>
      <c r="F24">
        <v>1521</v>
      </c>
      <c r="G24">
        <v>1521</v>
      </c>
      <c r="H24">
        <v>1384</v>
      </c>
      <c r="I24">
        <v>1336</v>
      </c>
      <c r="J24">
        <v>1328</v>
      </c>
      <c r="K24">
        <v>1324</v>
      </c>
      <c r="L24">
        <v>1324</v>
      </c>
      <c r="M24">
        <v>20000</v>
      </c>
      <c r="N24">
        <f t="shared" si="0"/>
        <v>0.15331010452961671</v>
      </c>
    </row>
    <row r="25" spans="1:14" x14ac:dyDescent="0.4">
      <c r="A25" t="s">
        <v>24</v>
      </c>
      <c r="B25">
        <v>2843</v>
      </c>
      <c r="C25">
        <v>2312</v>
      </c>
      <c r="D25">
        <v>1881</v>
      </c>
      <c r="E25">
        <v>1679</v>
      </c>
      <c r="F25">
        <v>1478</v>
      </c>
      <c r="G25">
        <v>1258</v>
      </c>
      <c r="H25">
        <v>1215</v>
      </c>
      <c r="I25">
        <v>1167</v>
      </c>
      <c r="J25">
        <v>1165</v>
      </c>
      <c r="K25">
        <v>1159</v>
      </c>
      <c r="L25">
        <v>1148</v>
      </c>
      <c r="M25">
        <v>20000</v>
      </c>
      <c r="N25">
        <f t="shared" si="0"/>
        <v>0</v>
      </c>
    </row>
    <row r="26" spans="1:14" x14ac:dyDescent="0.4">
      <c r="A26" t="s">
        <v>25</v>
      </c>
      <c r="B26">
        <v>2972</v>
      </c>
      <c r="C26">
        <v>2116</v>
      </c>
      <c r="D26">
        <v>1854</v>
      </c>
      <c r="E26">
        <v>1666</v>
      </c>
      <c r="F26">
        <v>1562</v>
      </c>
      <c r="G26">
        <v>1438</v>
      </c>
      <c r="H26">
        <v>1402</v>
      </c>
      <c r="I26">
        <v>1356</v>
      </c>
      <c r="J26">
        <v>1242</v>
      </c>
      <c r="K26">
        <v>1242</v>
      </c>
      <c r="L26">
        <v>1242</v>
      </c>
      <c r="M26">
        <v>20000</v>
      </c>
      <c r="N26">
        <f t="shared" si="0"/>
        <v>8.188153310104529E-2</v>
      </c>
    </row>
    <row r="27" spans="1:14" x14ac:dyDescent="0.4">
      <c r="A27" t="s">
        <v>26</v>
      </c>
      <c r="B27">
        <v>3042</v>
      </c>
      <c r="C27">
        <v>2275</v>
      </c>
      <c r="D27">
        <v>1932</v>
      </c>
      <c r="E27">
        <v>1687</v>
      </c>
      <c r="F27">
        <v>1445</v>
      </c>
      <c r="G27">
        <v>1308</v>
      </c>
      <c r="H27">
        <v>1269</v>
      </c>
      <c r="I27">
        <v>1244</v>
      </c>
      <c r="J27">
        <v>1244</v>
      </c>
      <c r="K27">
        <v>1171</v>
      </c>
      <c r="L27">
        <v>1171</v>
      </c>
      <c r="M27">
        <v>20000</v>
      </c>
      <c r="N27">
        <f t="shared" si="0"/>
        <v>2.0034843205574911E-2</v>
      </c>
    </row>
    <row r="28" spans="1:14" x14ac:dyDescent="0.4">
      <c r="A28" t="s">
        <v>27</v>
      </c>
      <c r="B28">
        <v>3079</v>
      </c>
      <c r="C28">
        <v>2046</v>
      </c>
      <c r="D28">
        <v>1900</v>
      </c>
      <c r="E28">
        <v>1769</v>
      </c>
      <c r="F28">
        <v>1570</v>
      </c>
      <c r="G28">
        <v>1499</v>
      </c>
      <c r="H28">
        <v>1430</v>
      </c>
      <c r="I28">
        <v>1382</v>
      </c>
      <c r="J28">
        <v>1372</v>
      </c>
      <c r="K28">
        <v>1372</v>
      </c>
      <c r="L28">
        <v>1364</v>
      </c>
      <c r="M28">
        <v>20000</v>
      </c>
      <c r="N28">
        <f t="shared" si="0"/>
        <v>0.18815331010452963</v>
      </c>
    </row>
    <row r="29" spans="1:14" x14ac:dyDescent="0.4">
      <c r="A29" t="s">
        <v>28</v>
      </c>
      <c r="B29">
        <v>2967</v>
      </c>
      <c r="C29">
        <v>2342</v>
      </c>
      <c r="D29">
        <v>1909</v>
      </c>
      <c r="E29">
        <v>1599</v>
      </c>
      <c r="F29">
        <v>1479</v>
      </c>
      <c r="G29">
        <v>1333</v>
      </c>
      <c r="H29">
        <v>1319</v>
      </c>
      <c r="I29">
        <v>1319</v>
      </c>
      <c r="J29">
        <v>1319</v>
      </c>
      <c r="K29">
        <v>1293</v>
      </c>
      <c r="L29">
        <v>1230</v>
      </c>
      <c r="M29">
        <v>20000</v>
      </c>
      <c r="N29">
        <f t="shared" si="0"/>
        <v>7.1428571428571425E-2</v>
      </c>
    </row>
    <row r="30" spans="1:14" x14ac:dyDescent="0.4">
      <c r="A30" t="s">
        <v>29</v>
      </c>
      <c r="B30">
        <v>2988</v>
      </c>
      <c r="C30">
        <v>2325</v>
      </c>
      <c r="D30">
        <v>1861</v>
      </c>
      <c r="E30">
        <v>1533</v>
      </c>
      <c r="F30">
        <v>1446</v>
      </c>
      <c r="G30">
        <v>1319</v>
      </c>
      <c r="H30">
        <v>1266</v>
      </c>
      <c r="I30">
        <v>1256</v>
      </c>
      <c r="J30">
        <v>1212</v>
      </c>
      <c r="K30">
        <v>1212</v>
      </c>
      <c r="L30">
        <v>1156</v>
      </c>
      <c r="M30">
        <v>20000</v>
      </c>
      <c r="N30">
        <f t="shared" si="0"/>
        <v>6.9686411149825784E-3</v>
      </c>
    </row>
    <row r="31" spans="1:14" x14ac:dyDescent="0.4">
      <c r="A31" t="s">
        <v>30</v>
      </c>
      <c r="B31">
        <v>2987</v>
      </c>
      <c r="C31">
        <v>2293</v>
      </c>
      <c r="D31">
        <v>1975</v>
      </c>
      <c r="E31">
        <v>1613</v>
      </c>
      <c r="F31">
        <v>1402</v>
      </c>
      <c r="G31">
        <v>1345</v>
      </c>
      <c r="H31">
        <v>1345</v>
      </c>
      <c r="I31">
        <v>1340</v>
      </c>
      <c r="J31">
        <v>1267</v>
      </c>
      <c r="K31">
        <v>1234</v>
      </c>
      <c r="L31">
        <v>1202</v>
      </c>
      <c r="M31">
        <v>20000</v>
      </c>
      <c r="N31">
        <f t="shared" si="0"/>
        <v>4.7038327526132406E-2</v>
      </c>
    </row>
    <row r="32" spans="1:14" s="1" customFormat="1" x14ac:dyDescent="0.4">
      <c r="A32" s="1" t="s">
        <v>31</v>
      </c>
      <c r="B32" s="1">
        <f t="shared" ref="B32:M32" si="1">MEDIAN(B2:B31)</f>
        <v>2971.5</v>
      </c>
      <c r="C32" s="1">
        <f t="shared" si="1"/>
        <v>2291.5</v>
      </c>
      <c r="D32" s="1">
        <f t="shared" si="1"/>
        <v>1904.5</v>
      </c>
      <c r="E32" s="1">
        <f t="shared" si="1"/>
        <v>1653</v>
      </c>
      <c r="F32" s="1">
        <f t="shared" si="1"/>
        <v>1495</v>
      </c>
      <c r="G32" s="1">
        <f t="shared" si="1"/>
        <v>1365.5</v>
      </c>
      <c r="H32" s="1">
        <f t="shared" si="1"/>
        <v>1320.5</v>
      </c>
      <c r="I32" s="1">
        <f t="shared" si="1"/>
        <v>1304.5</v>
      </c>
      <c r="J32" s="1">
        <f t="shared" si="1"/>
        <v>1241.5</v>
      </c>
      <c r="K32" s="1">
        <f t="shared" si="1"/>
        <v>1209.5</v>
      </c>
      <c r="L32" s="2">
        <f t="shared" si="1"/>
        <v>1197.5</v>
      </c>
      <c r="M32" s="1">
        <f t="shared" si="1"/>
        <v>20000</v>
      </c>
      <c r="N32">
        <f t="shared" si="0"/>
        <v>4.3118466898954703E-2</v>
      </c>
    </row>
    <row r="33" spans="1:19" x14ac:dyDescent="0.4">
      <c r="A33" t="s">
        <v>32</v>
      </c>
      <c r="B33">
        <f t="shared" ref="B33:M33" si="2">AVERAGE(B2:B31)</f>
        <v>2969.6333333333332</v>
      </c>
      <c r="C33">
        <f t="shared" si="2"/>
        <v>2245.3333333333335</v>
      </c>
      <c r="D33">
        <f t="shared" si="2"/>
        <v>1888.8666666666666</v>
      </c>
      <c r="E33">
        <f t="shared" si="2"/>
        <v>1648.7666666666667</v>
      </c>
      <c r="F33">
        <f t="shared" si="2"/>
        <v>1498.7333333333333</v>
      </c>
      <c r="G33">
        <f t="shared" si="2"/>
        <v>1394.6</v>
      </c>
      <c r="H33">
        <f t="shared" si="2"/>
        <v>1328.0333333333333</v>
      </c>
      <c r="I33">
        <f t="shared" si="2"/>
        <v>1280.4666666666667</v>
      </c>
      <c r="J33">
        <f t="shared" si="2"/>
        <v>1246.3</v>
      </c>
      <c r="K33">
        <f t="shared" si="2"/>
        <v>1224.8666666666666</v>
      </c>
      <c r="L33" s="3">
        <f t="shared" si="2"/>
        <v>1214.9000000000001</v>
      </c>
      <c r="M33">
        <f t="shared" si="2"/>
        <v>20000</v>
      </c>
      <c r="O33">
        <f>QUARTILE(N2:N31,1)</f>
        <v>2.0034843205574911E-2</v>
      </c>
      <c r="P33">
        <f>QUARTILE(N2:N31,0)</f>
        <v>0</v>
      </c>
      <c r="Q33">
        <f>QUARTILE(N2:N31,2)</f>
        <v>4.3118466898954703E-2</v>
      </c>
      <c r="R33">
        <f>QUARTILE(N2:N31,4)</f>
        <v>0.19163763066202091</v>
      </c>
      <c r="S33">
        <f>QUARTILE(N2:N31,3)</f>
        <v>7.9921602787456442E-2</v>
      </c>
    </row>
    <row r="34" spans="1:19" x14ac:dyDescent="0.4">
      <c r="L34" s="3">
        <f>_xlfn.STDEV.S(L2:L31)</f>
        <v>60.336041724946476</v>
      </c>
    </row>
    <row r="35" spans="1:19" x14ac:dyDescent="0.4">
      <c r="L35" s="3">
        <f>MAX(L2:L31)</f>
        <v>1368</v>
      </c>
    </row>
    <row r="36" spans="1:19" x14ac:dyDescent="0.4">
      <c r="L36" s="3">
        <f>MIN(L2:L31)</f>
        <v>1148</v>
      </c>
    </row>
    <row r="38" spans="1:19" x14ac:dyDescent="0.4">
      <c r="L38">
        <f>(L32-1148)/1148</f>
        <v>4.3118466898954703E-2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GA</vt:lpstr>
      <vt:lpstr>BBO</vt:lpstr>
      <vt:lpstr>COMB_WWO</vt:lpstr>
      <vt:lpstr>DE</vt:lpstr>
      <vt:lpstr>PSO</vt:lpstr>
      <vt:lpstr>EBO</vt:lpstr>
      <vt:lpstr>COMB_NWWO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卢雪琴</dc:creator>
  <cp:lastModifiedBy>机智的佳宇</cp:lastModifiedBy>
  <dcterms:created xsi:type="dcterms:W3CDTF">2020-03-18T23:46:56Z</dcterms:created>
  <dcterms:modified xsi:type="dcterms:W3CDTF">2020-03-21T20:15:54Z</dcterms:modified>
</cp:coreProperties>
</file>